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 01 - Rekonstrukce ulic..." sheetId="2" r:id="rId2"/>
    <sheet name="SO 02 - Výměna podloží (p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'SO 01 - Rekonstrukce ulic...'!$C$129:$K$367</definedName>
    <definedName name="_xlnm.Print_Area" localSheetId="1">'SO 01 - Rekonstrukce ulic...'!$C$4:$J$76,'SO 01 - Rekonstrukce ulic...'!$C$82:$J$111,'SO 01 - Rekonstrukce ulic...'!$C$117:$J$367</definedName>
    <definedName name="_xlnm.Print_Titles" localSheetId="1">'SO 01 - Rekonstrukce ulic...'!$129:$129</definedName>
    <definedName name="_xlnm._FilterDatabase" localSheetId="2" hidden="1">'SO 02 - Výměna podloží (p...'!$C$117:$K$143</definedName>
    <definedName name="_xlnm.Print_Area" localSheetId="2">'SO 02 - Výměna podloží (p...'!$C$4:$J$76,'SO 02 - Výměna podloží (p...'!$C$82:$J$99,'SO 02 - Výměna podloží (p...'!$C$105:$J$143</definedName>
    <definedName name="_xlnm.Print_Titles" localSheetId="2">'SO 02 - Výměna podloží (p...'!$117:$117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BI136"/>
  <c r="BH136"/>
  <c r="BG136"/>
  <c r="BF136"/>
  <c r="T136"/>
  <c r="R136"/>
  <c r="P136"/>
  <c r="BI121"/>
  <c r="BH121"/>
  <c r="BG121"/>
  <c r="BF121"/>
  <c r="T121"/>
  <c r="R121"/>
  <c r="P121"/>
  <c r="J115"/>
  <c r="J114"/>
  <c r="F114"/>
  <c r="F112"/>
  <c r="E110"/>
  <c r="J92"/>
  <c r="J91"/>
  <c r="F91"/>
  <c r="F89"/>
  <c r="E87"/>
  <c r="J18"/>
  <c r="E18"/>
  <c r="F115"/>
  <c r="J17"/>
  <c r="J12"/>
  <c r="J89"/>
  <c r="E7"/>
  <c r="E108"/>
  <c i="2" r="J37"/>
  <c r="J36"/>
  <c i="1" r="AY95"/>
  <c i="2" r="J35"/>
  <c i="1" r="AX95"/>
  <c i="2" r="BI367"/>
  <c r="BH367"/>
  <c r="BG367"/>
  <c r="BF367"/>
  <c r="T367"/>
  <c r="R367"/>
  <c r="P367"/>
  <c r="BI366"/>
  <c r="BH366"/>
  <c r="BG366"/>
  <c r="BF366"/>
  <c r="T366"/>
  <c r="R366"/>
  <c r="P366"/>
  <c r="BI362"/>
  <c r="BH362"/>
  <c r="BG362"/>
  <c r="BF362"/>
  <c r="T362"/>
  <c r="R362"/>
  <c r="P362"/>
  <c r="BI361"/>
  <c r="BH361"/>
  <c r="BG361"/>
  <c r="BF361"/>
  <c r="T361"/>
  <c r="R361"/>
  <c r="P361"/>
  <c r="BI359"/>
  <c r="BH359"/>
  <c r="BG359"/>
  <c r="BF359"/>
  <c r="T359"/>
  <c r="T358"/>
  <c r="R359"/>
  <c r="R358"/>
  <c r="P359"/>
  <c r="P358"/>
  <c r="BI357"/>
  <c r="BH357"/>
  <c r="BG357"/>
  <c r="BF357"/>
  <c r="T357"/>
  <c r="R357"/>
  <c r="P357"/>
  <c r="BI356"/>
  <c r="BH356"/>
  <c r="BG356"/>
  <c r="BF356"/>
  <c r="T356"/>
  <c r="R356"/>
  <c r="P356"/>
  <c r="BI355"/>
  <c r="BH355"/>
  <c r="BG355"/>
  <c r="BF355"/>
  <c r="T355"/>
  <c r="R355"/>
  <c r="P355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51"/>
  <c r="BH351"/>
  <c r="BG351"/>
  <c r="BF351"/>
  <c r="T351"/>
  <c r="R351"/>
  <c r="P351"/>
  <c r="BI350"/>
  <c r="BH350"/>
  <c r="BG350"/>
  <c r="BF350"/>
  <c r="T350"/>
  <c r="R350"/>
  <c r="P350"/>
  <c r="BI347"/>
  <c r="BH347"/>
  <c r="BG347"/>
  <c r="BF347"/>
  <c r="T347"/>
  <c r="R347"/>
  <c r="P347"/>
  <c r="BI344"/>
  <c r="BH344"/>
  <c r="BG344"/>
  <c r="BF344"/>
  <c r="T344"/>
  <c r="R344"/>
  <c r="P344"/>
  <c r="BI342"/>
  <c r="BH342"/>
  <c r="BG342"/>
  <c r="BF342"/>
  <c r="T342"/>
  <c r="R342"/>
  <c r="P342"/>
  <c r="BI338"/>
  <c r="BH338"/>
  <c r="BG338"/>
  <c r="BF338"/>
  <c r="T338"/>
  <c r="R338"/>
  <c r="P338"/>
  <c r="BI337"/>
  <c r="BH337"/>
  <c r="BG337"/>
  <c r="BF337"/>
  <c r="T337"/>
  <c r="R337"/>
  <c r="P337"/>
  <c r="BI336"/>
  <c r="BH336"/>
  <c r="BG336"/>
  <c r="BF336"/>
  <c r="T336"/>
  <c r="R336"/>
  <c r="P336"/>
  <c r="BI333"/>
  <c r="BH333"/>
  <c r="BG333"/>
  <c r="BF333"/>
  <c r="T333"/>
  <c r="R333"/>
  <c r="P333"/>
  <c r="BI329"/>
  <c r="BH329"/>
  <c r="BG329"/>
  <c r="BF329"/>
  <c r="T329"/>
  <c r="R329"/>
  <c r="P329"/>
  <c r="BI326"/>
  <c r="BH326"/>
  <c r="BG326"/>
  <c r="BF326"/>
  <c r="T326"/>
  <c r="T325"/>
  <c r="R326"/>
  <c r="R325"/>
  <c r="P326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6"/>
  <c r="BH316"/>
  <c r="BG316"/>
  <c r="BF316"/>
  <c r="T316"/>
  <c r="R316"/>
  <c r="P316"/>
  <c r="BI309"/>
  <c r="BH309"/>
  <c r="BG309"/>
  <c r="BF309"/>
  <c r="T309"/>
  <c r="R309"/>
  <c r="P309"/>
  <c r="BI307"/>
  <c r="BH307"/>
  <c r="BG307"/>
  <c r="BF307"/>
  <c r="T307"/>
  <c r="R307"/>
  <c r="P307"/>
  <c r="BI306"/>
  <c r="BH306"/>
  <c r="BG306"/>
  <c r="BF306"/>
  <c r="T306"/>
  <c r="R306"/>
  <c r="P306"/>
  <c r="BI305"/>
  <c r="BH305"/>
  <c r="BG305"/>
  <c r="BF305"/>
  <c r="T305"/>
  <c r="R305"/>
  <c r="P305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1"/>
  <c r="BH291"/>
  <c r="BG291"/>
  <c r="BF291"/>
  <c r="T291"/>
  <c r="R291"/>
  <c r="P291"/>
  <c r="BI289"/>
  <c r="BH289"/>
  <c r="BG289"/>
  <c r="BF289"/>
  <c r="T289"/>
  <c r="R289"/>
  <c r="P289"/>
  <c r="BI283"/>
  <c r="BH283"/>
  <c r="BG283"/>
  <c r="BF283"/>
  <c r="T283"/>
  <c r="R283"/>
  <c r="P283"/>
  <c r="BI280"/>
  <c r="BH280"/>
  <c r="BG280"/>
  <c r="BF280"/>
  <c r="T280"/>
  <c r="R280"/>
  <c r="P280"/>
  <c r="BI277"/>
  <c r="BH277"/>
  <c r="BG277"/>
  <c r="BF277"/>
  <c r="T277"/>
  <c r="R277"/>
  <c r="P277"/>
  <c r="BI275"/>
  <c r="BH275"/>
  <c r="BG275"/>
  <c r="BF275"/>
  <c r="T275"/>
  <c r="R275"/>
  <c r="P275"/>
  <c r="BI267"/>
  <c r="BH267"/>
  <c r="BG267"/>
  <c r="BF267"/>
  <c r="T267"/>
  <c r="R267"/>
  <c r="P267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55"/>
  <c r="BH255"/>
  <c r="BG255"/>
  <c r="BF255"/>
  <c r="T255"/>
  <c r="R255"/>
  <c r="P255"/>
  <c r="BI251"/>
  <c r="BH251"/>
  <c r="BG251"/>
  <c r="BF251"/>
  <c r="T251"/>
  <c r="R251"/>
  <c r="P251"/>
  <c r="BI244"/>
  <c r="BH244"/>
  <c r="BG244"/>
  <c r="BF244"/>
  <c r="T244"/>
  <c r="R244"/>
  <c r="P244"/>
  <c r="BI240"/>
  <c r="BH240"/>
  <c r="BG240"/>
  <c r="BF240"/>
  <c r="T240"/>
  <c r="R240"/>
  <c r="P240"/>
  <c r="BI236"/>
  <c r="BH236"/>
  <c r="BG236"/>
  <c r="BF236"/>
  <c r="T236"/>
  <c r="R236"/>
  <c r="P236"/>
  <c r="BI233"/>
  <c r="BH233"/>
  <c r="BG233"/>
  <c r="BF233"/>
  <c r="T233"/>
  <c r="R233"/>
  <c r="P233"/>
  <c r="BI226"/>
  <c r="BH226"/>
  <c r="BG226"/>
  <c r="BF226"/>
  <c r="T226"/>
  <c r="R226"/>
  <c r="P226"/>
  <c r="BI221"/>
  <c r="BH221"/>
  <c r="BG221"/>
  <c r="BF221"/>
  <c r="T221"/>
  <c r="R221"/>
  <c r="P221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7"/>
  <c r="BH197"/>
  <c r="BG197"/>
  <c r="BF197"/>
  <c r="T197"/>
  <c r="R197"/>
  <c r="P197"/>
  <c r="BI179"/>
  <c r="BH179"/>
  <c r="BG179"/>
  <c r="BF179"/>
  <c r="T179"/>
  <c r="R179"/>
  <c r="P179"/>
  <c r="BI177"/>
  <c r="BH177"/>
  <c r="BG177"/>
  <c r="BF177"/>
  <c r="T177"/>
  <c r="R177"/>
  <c r="P177"/>
  <c r="BI174"/>
  <c r="BH174"/>
  <c r="BG174"/>
  <c r="BF174"/>
  <c r="T174"/>
  <c r="R174"/>
  <c r="P174"/>
  <c r="BI169"/>
  <c r="BH169"/>
  <c r="BG169"/>
  <c r="BF169"/>
  <c r="T169"/>
  <c r="R169"/>
  <c r="P169"/>
  <c r="BI166"/>
  <c r="BH166"/>
  <c r="BG166"/>
  <c r="BF166"/>
  <c r="T166"/>
  <c r="R166"/>
  <c r="P166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J127"/>
  <c r="J126"/>
  <c r="F126"/>
  <c r="F124"/>
  <c r="E122"/>
  <c r="J92"/>
  <c r="J91"/>
  <c r="F91"/>
  <c r="F89"/>
  <c r="E87"/>
  <c r="J18"/>
  <c r="E18"/>
  <c r="F127"/>
  <c r="J17"/>
  <c r="J12"/>
  <c r="J89"/>
  <c r="E7"/>
  <c r="E120"/>
  <c i="1" r="L90"/>
  <c r="AM90"/>
  <c r="AM89"/>
  <c r="L89"/>
  <c r="AM87"/>
  <c r="L87"/>
  <c r="L85"/>
  <c r="L84"/>
  <c i="3" r="J142"/>
  <c r="BK140"/>
  <c r="J137"/>
  <c r="J136"/>
  <c r="BK121"/>
  <c i="2" r="BK366"/>
  <c r="BK362"/>
  <c r="J361"/>
  <c r="J359"/>
  <c r="J357"/>
  <c r="BK353"/>
  <c r="BK352"/>
  <c r="J347"/>
  <c r="J221"/>
  <c r="J219"/>
  <c r="J215"/>
  <c r="J205"/>
  <c r="J202"/>
  <c r="BK197"/>
  <c r="BK139"/>
  <c i="3" r="BK142"/>
  <c r="J140"/>
  <c r="BK136"/>
  <c r="J121"/>
  <c i="2" r="BK367"/>
  <c r="J338"/>
  <c r="BK333"/>
  <c r="BK283"/>
  <c r="J280"/>
  <c i="3" r="BK137"/>
  <c i="2" r="BK359"/>
  <c r="J354"/>
  <c r="J344"/>
  <c r="BK291"/>
  <c r="BK277"/>
  <c r="J275"/>
  <c r="J211"/>
  <c r="J367"/>
  <c r="J356"/>
  <c r="J355"/>
  <c r="BK351"/>
  <c r="J342"/>
  <c r="J329"/>
  <c r="BK323"/>
  <c r="J319"/>
  <c r="J317"/>
  <c r="BK211"/>
  <c r="BK202"/>
  <c r="BK133"/>
  <c r="BK316"/>
  <c r="BK306"/>
  <c r="BK305"/>
  <c r="J289"/>
  <c r="J255"/>
  <c r="J226"/>
  <c r="J291"/>
  <c r="BK264"/>
  <c r="BK261"/>
  <c r="J174"/>
  <c r="J142"/>
  <c r="J350"/>
  <c r="BK347"/>
  <c r="BK267"/>
  <c r="J166"/>
  <c r="BK329"/>
  <c r="BK326"/>
  <c r="BK309"/>
  <c r="BK307"/>
  <c r="BK301"/>
  <c r="J301"/>
  <c r="BK299"/>
  <c r="J299"/>
  <c r="BK297"/>
  <c r="J297"/>
  <c r="BK289"/>
  <c r="J261"/>
  <c r="J258"/>
  <c r="BK251"/>
  <c r="J236"/>
  <c r="BK226"/>
  <c r="BK215"/>
  <c r="BK169"/>
  <c r="J133"/>
  <c r="J366"/>
  <c r="BK356"/>
  <c r="BK355"/>
  <c r="J353"/>
  <c r="J352"/>
  <c r="BK350"/>
  <c r="J321"/>
  <c r="J267"/>
  <c r="BK244"/>
  <c r="J362"/>
  <c r="BK361"/>
  <c r="J326"/>
  <c r="BK321"/>
  <c r="BK317"/>
  <c r="J251"/>
  <c r="J244"/>
  <c r="J136"/>
  <c r="BK357"/>
  <c r="BK354"/>
  <c r="J351"/>
  <c r="BK342"/>
  <c r="BK338"/>
  <c r="BK336"/>
  <c r="J333"/>
  <c r="BK200"/>
  <c r="J197"/>
  <c r="J179"/>
  <c r="BK177"/>
  <c i="1" r="AS94"/>
  <c i="2" r="J323"/>
  <c r="BK319"/>
  <c r="J316"/>
  <c r="J309"/>
  <c r="J307"/>
  <c r="BK275"/>
  <c r="BK240"/>
  <c r="BK233"/>
  <c r="BK219"/>
  <c r="BK179"/>
  <c r="J177"/>
  <c r="BK174"/>
  <c r="J337"/>
  <c r="J305"/>
  <c r="J283"/>
  <c r="BK280"/>
  <c r="J277"/>
  <c r="J264"/>
  <c r="BK258"/>
  <c r="BK221"/>
  <c r="BK207"/>
  <c r="BK142"/>
  <c r="BK337"/>
  <c r="J306"/>
  <c r="J233"/>
  <c r="BK205"/>
  <c r="J169"/>
  <c r="BK166"/>
  <c r="J139"/>
  <c r="BK136"/>
  <c r="BK344"/>
  <c r="J336"/>
  <c r="BK255"/>
  <c r="J240"/>
  <c r="BK236"/>
  <c r="J207"/>
  <c r="J200"/>
  <c l="1" r="T220"/>
  <c r="T132"/>
  <c r="BK315"/>
  <c r="J315"/>
  <c r="J102"/>
  <c r="R132"/>
  <c r="R220"/>
  <c r="P235"/>
  <c r="R282"/>
  <c r="P315"/>
  <c r="P328"/>
  <c r="P327"/>
  <c r="P349"/>
  <c r="T365"/>
  <c r="BK235"/>
  <c r="J235"/>
  <c r="J100"/>
  <c r="BK282"/>
  <c r="J282"/>
  <c r="J101"/>
  <c r="BK349"/>
  <c r="P132"/>
  <c r="P220"/>
  <c r="R235"/>
  <c r="T282"/>
  <c r="R315"/>
  <c r="BK328"/>
  <c r="J328"/>
  <c r="J105"/>
  <c r="R328"/>
  <c r="R327"/>
  <c r="R349"/>
  <c r="BK360"/>
  <c r="J360"/>
  <c r="J109"/>
  <c r="R360"/>
  <c r="BK365"/>
  <c r="J365"/>
  <c r="J110"/>
  <c r="P365"/>
  <c i="3" r="R120"/>
  <c r="R119"/>
  <c r="R118"/>
  <c i="2" r="BK132"/>
  <c r="J132"/>
  <c r="J98"/>
  <c r="BK220"/>
  <c r="J220"/>
  <c r="J99"/>
  <c r="T235"/>
  <c r="P282"/>
  <c r="T315"/>
  <c r="T328"/>
  <c r="T327"/>
  <c r="T349"/>
  <c r="P360"/>
  <c r="T360"/>
  <c r="R365"/>
  <c i="3" r="BK120"/>
  <c r="J120"/>
  <c r="J98"/>
  <c r="P120"/>
  <c r="P119"/>
  <c r="P118"/>
  <c i="1" r="AU96"/>
  <c i="3" r="T120"/>
  <c r="T119"/>
  <c r="T118"/>
  <c i="2" r="BE133"/>
  <c r="BE136"/>
  <c r="J124"/>
  <c r="BE139"/>
  <c r="BE202"/>
  <c r="BE215"/>
  <c r="BE233"/>
  <c r="BE267"/>
  <c r="BE283"/>
  <c r="BE207"/>
  <c r="BE342"/>
  <c r="BE211"/>
  <c r="BE329"/>
  <c r="F92"/>
  <c r="BE221"/>
  <c r="BE317"/>
  <c r="BE337"/>
  <c r="BE344"/>
  <c r="BE169"/>
  <c r="BE174"/>
  <c r="BE177"/>
  <c r="BE258"/>
  <c r="BE277"/>
  <c r="BE280"/>
  <c r="BE305"/>
  <c r="BE357"/>
  <c r="BE142"/>
  <c r="BE197"/>
  <c r="BE226"/>
  <c r="BE347"/>
  <c r="BE166"/>
  <c r="BE289"/>
  <c r="BE297"/>
  <c r="BE299"/>
  <c r="BE301"/>
  <c r="BE306"/>
  <c r="BE321"/>
  <c r="BE333"/>
  <c r="BE367"/>
  <c r="BE251"/>
  <c r="BE261"/>
  <c r="BE264"/>
  <c r="BE323"/>
  <c r="BE351"/>
  <c r="BE353"/>
  <c r="BE354"/>
  <c r="BE359"/>
  <c r="BE236"/>
  <c r="BE326"/>
  <c r="BE244"/>
  <c r="BE291"/>
  <c r="BE307"/>
  <c r="BE319"/>
  <c r="BE355"/>
  <c r="E85"/>
  <c r="BE205"/>
  <c r="BE309"/>
  <c r="BE338"/>
  <c r="BE366"/>
  <c i="3" r="E85"/>
  <c i="2" r="BE200"/>
  <c r="BE219"/>
  <c r="BE240"/>
  <c r="BE316"/>
  <c r="BE350"/>
  <c r="BE352"/>
  <c r="BE361"/>
  <c r="BK325"/>
  <c r="J325"/>
  <c r="J103"/>
  <c i="3" r="F92"/>
  <c i="2" r="BE255"/>
  <c r="BE275"/>
  <c r="BE336"/>
  <c r="BE356"/>
  <c r="BK358"/>
  <c r="J358"/>
  <c r="J108"/>
  <c i="3" r="J112"/>
  <c r="BE136"/>
  <c r="BE137"/>
  <c r="BE142"/>
  <c i="2" r="BE179"/>
  <c r="BE362"/>
  <c i="3" r="BE121"/>
  <c r="BE140"/>
  <c i="2" r="F36"/>
  <c i="1" r="BC95"/>
  <c i="2" r="F35"/>
  <c i="1" r="BB95"/>
  <c i="2" r="F37"/>
  <c i="1" r="BD95"/>
  <c i="3" r="F37"/>
  <c i="1" r="BD96"/>
  <c i="3" r="F35"/>
  <c i="1" r="BB96"/>
  <c i="2" r="J34"/>
  <c i="1" r="AW95"/>
  <c i="3" r="J34"/>
  <c i="1" r="AW96"/>
  <c i="3" r="F36"/>
  <c i="1" r="BC96"/>
  <c i="3" r="F34"/>
  <c i="1" r="BA96"/>
  <c i="2" r="F34"/>
  <c i="1" r="BA95"/>
  <c i="2" l="1" r="R348"/>
  <c r="T348"/>
  <c r="P348"/>
  <c r="R131"/>
  <c r="R130"/>
  <c r="T131"/>
  <c r="T130"/>
  <c r="P131"/>
  <c r="P130"/>
  <c i="1" r="AU95"/>
  <c i="2" r="BK348"/>
  <c r="J348"/>
  <c r="J106"/>
  <c r="BK131"/>
  <c r="BK130"/>
  <c r="J130"/>
  <c r="J349"/>
  <c r="J107"/>
  <c r="BK327"/>
  <c r="J327"/>
  <c r="J104"/>
  <c i="3" r="BK119"/>
  <c r="J119"/>
  <c r="J97"/>
  <c i="1" r="AU94"/>
  <c r="BA94"/>
  <c r="W30"/>
  <c i="2" r="F33"/>
  <c i="1" r="AZ95"/>
  <c r="BB94"/>
  <c r="AX94"/>
  <c i="2" r="J33"/>
  <c i="1" r="AV95"/>
  <c r="AT95"/>
  <c i="2" r="J30"/>
  <c i="1" r="AG95"/>
  <c r="AN95"/>
  <c r="BD94"/>
  <c r="W33"/>
  <c r="BC94"/>
  <c r="AY94"/>
  <c i="3" r="J33"/>
  <c i="1" r="AV96"/>
  <c r="AT96"/>
  <c i="3" r="F33"/>
  <c i="1" r="AZ96"/>
  <c i="2" l="1" r="J39"/>
  <c r="J131"/>
  <c r="J97"/>
  <c r="J96"/>
  <c i="3" r="BK118"/>
  <c r="J118"/>
  <c r="J96"/>
  <c i="1" r="AZ94"/>
  <c r="W29"/>
  <c r="AW94"/>
  <c r="AK30"/>
  <c r="W31"/>
  <c r="W32"/>
  <c l="1" r="AV94"/>
  <c r="AK29"/>
  <c i="3" r="J30"/>
  <c i="1" r="AG96"/>
  <c r="AN96"/>
  <c i="3" l="1" r="J39"/>
  <c i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<sst xmlns="http://schemas.openxmlformats.org/spreadsheetml/2006/main">
  <si>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</si>
  <si>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</si>
  <si>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</si>
  <si>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</si>
  <si>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</si>
  <si>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{4cd38a4a-d320-45a7-81f2-a57d63133c8a}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</si>
  <si>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</si>
  <si>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</si>
  <si>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</si>
  <si>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</si>
  <si>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</si>
  <si>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</si>
  <si>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</si>
  <si>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</si>
  <si>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2026523(1)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</si>
  <si>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</si>
  <si>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</si>
  <si>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ulice Školní</t>
  </si>
  <si>
    <t>KSO:</t>
  </si>
  <si>
    <t>CC-CZ:</t>
  </si>
  <si>
    <t>Místo:</t>
  </si>
  <si>
    <t>KÚ Veselá u Mnichova Hradiště</t>
  </si>
  <si>
    <t>Datum:</t>
  </si>
  <si>
    <t>24. 6. 2026</t>
  </si>
  <si>
    <t>Zadavatel:</t>
  </si>
  <si>
    <t>IČ:</t>
  </si>
  <si>
    <t>Město Mnichovo Hradiště</t>
  </si>
  <si>
    <t>DIČ:</t>
  </si>
  <si>
    <t>Uchazeč:</t>
  </si>
  <si>
    <t>Vyplň údaj</t>
  </si>
  <si>
    <t>Projektant:</t>
  </si>
  <si>
    <t>ANITAS s.r.o.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</si>
  <si>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</si>
  <si>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</si>
  <si>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</si>
  <si>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</si>
  <si>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</si>
  <si>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</si>
  <si>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</si>
  <si>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</si>
  <si>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</si>
  <si>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</si>
  <si>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</si>
  <si>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</si>
  <si>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</si>
  <si>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</si>
  <si>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</si>
  <si>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</si>
  <si>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</si>
  <si>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</si>
  <si>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</si>
  <si>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</si>
  <si>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</si>
  <si>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</si>
  <si>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</si>
  <si>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</si>
  <si>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</si>
  <si>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</si>
  <si>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</si>
  <si>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</si>
  <si>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</si>
  <si>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</si>
  <si>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</si>
  <si>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</si>
  <si>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</si>
  <si>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</si>
  <si>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</si>
  <si>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</si>
  <si>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</si>
  <si>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</si>
  <si>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</si>
  <si>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</si>
  <si>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</si>
  <si>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</si>
  <si>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</si>
  <si>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</si>
  <si>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</si>
  <si>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</si>
  <si>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</si>
  <si>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</si>
  <si>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</si>
  <si>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STA</t>
  </si>
  <si>
    <t>1</t>
  </si>
  <si>
    <t>{017d20d0-44a1-4219-afc1-a0d7371e31e0}</t>
  </si>
  <si>
    <t>2</t>
  </si>
  <si>
    <t>SO 02</t>
  </si>
  <si>
    <t>Výměna podloží (při nesplnění Edef2)</t>
  </si>
  <si>
    <t>{592ee6d4-70c1-41b1-a412-13d800a67ac0}</t>
  </si>
  <si>
    <t>KRYCÍ LIST SOUPISU PRACÍ</t>
  </si>
  <si>
    <t>Objekt:</t>
  </si>
  <si>
    <t>SO 01 - Rekonstrukce ulice Školní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</si>
  <si>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</si>
  <si>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</si>
  <si>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</si>
  <si>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</si>
  <si>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</si>
  <si>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</si>
  <si>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</si>
  <si>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</si>
  <si>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</si>
  <si>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</si>
  <si>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</si>
  <si>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</si>
  <si>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M - Práce a dodávky M</t>
  </si>
  <si>
    <t xml:space="preserve">    46-M - Zemní práce při extr.mont.pracích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</si>
  <si>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</si>
  <si>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</si>
  <si>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</si>
  <si>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</si>
  <si>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</si>
  <si>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</si>
  <si>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</si>
  <si>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</si>
  <si>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</si>
  <si>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</si>
  <si>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</si>
  <si>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</si>
  <si>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</si>
  <si>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</si>
  <si>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</si>
  <si>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</si>
  <si>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</si>
  <si>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</si>
  <si>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</si>
  <si>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</si>
  <si>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</si>
  <si>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</si>
  <si>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</si>
  <si>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113107223</t>
  </si>
  <si>
    <t>Odstranění podkladu z kameniva drceného tl přes 200 do 300 mm strojně pl přes 200 m2</t>
  </si>
  <si>
    <t>m2</t>
  </si>
  <si>
    <t>4</t>
  </si>
  <si>
    <t>2079717389</t>
  </si>
  <si>
    <t>VV</t>
  </si>
  <si>
    <t>komunikace asfalt</t>
  </si>
  <si>
    <t>679</t>
  </si>
  <si>
    <t>113154538</t>
  </si>
  <si>
    <t>Frézování živičného krytu tl 100 mm pruh š do 1 m pl přes 500 do 2000 m2</t>
  </si>
  <si>
    <t>-2101172349</t>
  </si>
  <si>
    <t>3</t>
  </si>
  <si>
    <t>113202111</t>
  </si>
  <si>
    <t>Vytrhání obrub krajníků obrubníků stojatých</t>
  </si>
  <si>
    <t>m</t>
  </si>
  <si>
    <t>-2021923794</t>
  </si>
  <si>
    <t>obruby a linky</t>
  </si>
  <si>
    <t>27</t>
  </si>
  <si>
    <t>122252204</t>
  </si>
  <si>
    <t>Odkopávky a prokopávky nezapažené pro silnice a dálnice v hornině třídy těžitelnosti I objem do 500 m3 strojně</t>
  </si>
  <si>
    <t>m3</t>
  </si>
  <si>
    <t>66824155</t>
  </si>
  <si>
    <t>odkop pro plnou konstrukci (u komunikací +8% navíc)</t>
  </si>
  <si>
    <t>S1 - asfalt</t>
  </si>
  <si>
    <t>517*0,4*1,08</t>
  </si>
  <si>
    <t>S2 - plochy pro kontejnery TKO</t>
  </si>
  <si>
    <t>5*0,24*1,08</t>
  </si>
  <si>
    <t>S3 - parkovací stání z kamenné dlažby</t>
  </si>
  <si>
    <t>97*0,39*1,08</t>
  </si>
  <si>
    <t>S4 - vjezdy z kamenné dlažby</t>
  </si>
  <si>
    <t>142*0,39*1,08</t>
  </si>
  <si>
    <t>S5 - zatravnění</t>
  </si>
  <si>
    <t>503*0,25</t>
  </si>
  <si>
    <t>S6 - pojížděný chodník</t>
  </si>
  <si>
    <t>13*0,37*1,08</t>
  </si>
  <si>
    <t>dvoulinka</t>
  </si>
  <si>
    <t>18*0,2*0,25*1,08</t>
  </si>
  <si>
    <t>krajnice</t>
  </si>
  <si>
    <t>50*0,15*1,08</t>
  </si>
  <si>
    <t>Mezisoučet</t>
  </si>
  <si>
    <t>minus bourané konstrukce vč.podkladních vrstev</t>
  </si>
  <si>
    <t>komunikace a asfalt</t>
  </si>
  <si>
    <t>-679*0,4</t>
  </si>
  <si>
    <t>Součet</t>
  </si>
  <si>
    <t>5</t>
  </si>
  <si>
    <t>129001101</t>
  </si>
  <si>
    <t>Příplatek za ztížení odkopávky nebo prokopávky v blízkosti inženýrských sítí</t>
  </si>
  <si>
    <t>-1567532024</t>
  </si>
  <si>
    <t>odkop - odhad 25% objemu</t>
  </si>
  <si>
    <t>193,723*25/100</t>
  </si>
  <si>
    <t>6</t>
  </si>
  <si>
    <t>132251251</t>
  </si>
  <si>
    <t>Hloubení rýh nezapažených š do 2000 mm v hornině třídy těžitelnosti I skupiny 3 objem do 20 m3 strojně</t>
  </si>
  <si>
    <t>132487844</t>
  </si>
  <si>
    <t>vsakovací rýha</t>
  </si>
  <si>
    <t>10*1,1*1,5</t>
  </si>
  <si>
    <t>4,5*1,6*1,5</t>
  </si>
  <si>
    <t>7</t>
  </si>
  <si>
    <t>162751117</t>
  </si>
  <si>
    <t>Vodorovné přemístění přes 9 000 do 10000 m výkopku/sypaniny z horniny třídy těžitelnosti I skupiny 1 až 3</t>
  </si>
  <si>
    <t>-351696836</t>
  </si>
  <si>
    <t>odkopy</t>
  </si>
  <si>
    <t>193,723+27,3</t>
  </si>
  <si>
    <t>8</t>
  </si>
  <si>
    <t>171201231</t>
  </si>
  <si>
    <t>Poplatek za předání recyklačnímu zařízení zeminy a kamení kód odpadu 17 05 04</t>
  </si>
  <si>
    <t>t</t>
  </si>
  <si>
    <t>-1281445760</t>
  </si>
  <si>
    <t>221,023*2</t>
  </si>
  <si>
    <t>9</t>
  </si>
  <si>
    <t>181152302</t>
  </si>
  <si>
    <t>Úprava pláně pro silnice a dálnice v zářezech se zhutněním</t>
  </si>
  <si>
    <t>-1454042798</t>
  </si>
  <si>
    <t>517</t>
  </si>
  <si>
    <t>97</t>
  </si>
  <si>
    <t>142</t>
  </si>
  <si>
    <t>13</t>
  </si>
  <si>
    <t>18*0,2</t>
  </si>
  <si>
    <t>50</t>
  </si>
  <si>
    <t>+8% navíc (obruby, apod.)</t>
  </si>
  <si>
    <t>827,6*1,08</t>
  </si>
  <si>
    <t>10</t>
  </si>
  <si>
    <t>181351104</t>
  </si>
  <si>
    <t>Rozprostření ornice tl vrstvy přes 200 do 250 mm pl přes 100 do 500 m2 v rovině nebo ve svahu do 1:5 strojně</t>
  </si>
  <si>
    <t>-245848822</t>
  </si>
  <si>
    <t>503</t>
  </si>
  <si>
    <t>11</t>
  </si>
  <si>
    <t>M</t>
  </si>
  <si>
    <t>10364101</t>
  </si>
  <si>
    <t>zemina pro terénní úpravy - ornice</t>
  </si>
  <si>
    <t>-705344935</t>
  </si>
  <si>
    <t>503*0,25*1,5</t>
  </si>
  <si>
    <t>181411121</t>
  </si>
  <si>
    <t>Založení lučního trávníku výsevem pl do 1000 m2 v rovině a ve svahu do 1:5</t>
  </si>
  <si>
    <t>-1029695598</t>
  </si>
  <si>
    <t>00572470</t>
  </si>
  <si>
    <t>osivo směs travní univerzál</t>
  </si>
  <si>
    <t>kg</t>
  </si>
  <si>
    <t>1684669218</t>
  </si>
  <si>
    <t>503*0,02 'Přepočtené koeficientem množství</t>
  </si>
  <si>
    <t>14</t>
  </si>
  <si>
    <t>181911101</t>
  </si>
  <si>
    <t>Úprava pláně v hornině třídy těžitelnosti I skupiny 1 až 2 bez zhutnění ručně</t>
  </si>
  <si>
    <t>207027782</t>
  </si>
  <si>
    <t>urovnání rozprostřené ornice</t>
  </si>
  <si>
    <t>15</t>
  </si>
  <si>
    <t>181951111</t>
  </si>
  <si>
    <t>Úprava pláně v hornině třídy těžitelnosti I skupiny 1 až 3 bez zhutnění strojně</t>
  </si>
  <si>
    <t>1593784583</t>
  </si>
  <si>
    <t>vč. tvarování příkopů a průlehů</t>
  </si>
  <si>
    <t>16</t>
  </si>
  <si>
    <t>183402121</t>
  </si>
  <si>
    <t>Rozrušení půdy souvislé pl přes 100 do 500 m2 hl přes 50 do 150 mm v rovině a svahu do 1:5</t>
  </si>
  <si>
    <t>-267635740</t>
  </si>
  <si>
    <t xml:space="preserve">nakypření a urovnání podorničí </t>
  </si>
  <si>
    <t>17</t>
  </si>
  <si>
    <t>184813511</t>
  </si>
  <si>
    <t>Chemické odplevelení před založením kultury postřikem na široko v rovině a svahu do 1:5 ručně</t>
  </si>
  <si>
    <t>208570027</t>
  </si>
  <si>
    <t>Zakládání</t>
  </si>
  <si>
    <t>18</t>
  </si>
  <si>
    <t>211521111</t>
  </si>
  <si>
    <t>Výplň odvodňovacích žeber nebo trativodů kamenivem hrubým drceným frakce 63 až 125 mm</t>
  </si>
  <si>
    <t>2041593851</t>
  </si>
  <si>
    <t>zasakovací rýha</t>
  </si>
  <si>
    <t>19</t>
  </si>
  <si>
    <t>211971122</t>
  </si>
  <si>
    <t>Zřízení opláštění žeber nebo trativodů geotextilií v rýze nebo zářezu přes 1:2 š přes 2,5 m</t>
  </si>
  <si>
    <t>-958752824</t>
  </si>
  <si>
    <t>2*(10+1,1)*1,5</t>
  </si>
  <si>
    <t>2*10*1,1</t>
  </si>
  <si>
    <t>2*(4,5+1,6)*1,5</t>
  </si>
  <si>
    <t>2*4,5*1,6</t>
  </si>
  <si>
    <t>20</t>
  </si>
  <si>
    <t>69311081</t>
  </si>
  <si>
    <t>geotextilie netkaná separační, ochranná, filtrační, drenážní PES 300g/m2</t>
  </si>
  <si>
    <t>-1629281125</t>
  </si>
  <si>
    <t>88*1,1845 'Přepočtené koeficientem množství</t>
  </si>
  <si>
    <t>Komunikace pozemní</t>
  </si>
  <si>
    <t>564851011</t>
  </si>
  <si>
    <t>Podklad ze štěrkodrtě ŠD plochy do 100 m2 tl 150 mm</t>
  </si>
  <si>
    <t>-949235162</t>
  </si>
  <si>
    <t>štěrkodrť 0-63 mm (+8% navíc)</t>
  </si>
  <si>
    <t>5*1,08</t>
  </si>
  <si>
    <t>22</t>
  </si>
  <si>
    <t>564851111</t>
  </si>
  <si>
    <t>Podklad ze štěrkodrtě ŠD plochy přes 100 m2 tl 150 mm</t>
  </si>
  <si>
    <t>-2055060261</t>
  </si>
  <si>
    <t>S1 - asfalt (2x 150 mm)</t>
  </si>
  <si>
    <t>513*2*1,08</t>
  </si>
  <si>
    <t>23</t>
  </si>
  <si>
    <t>564871011</t>
  </si>
  <si>
    <t>Podklad ze štěrkodrtě ŠD plochy do 100 m2 tl 250 mm</t>
  </si>
  <si>
    <t>-1073514806</t>
  </si>
  <si>
    <t>97*1,08</t>
  </si>
  <si>
    <t>13*1,08</t>
  </si>
  <si>
    <t>24</t>
  </si>
  <si>
    <t>564871111</t>
  </si>
  <si>
    <t>Podklad ze štěrkodrtě ŠD plochy přes 100 m2 tl 250 mm</t>
  </si>
  <si>
    <t>833958604</t>
  </si>
  <si>
    <t>142*1,08</t>
  </si>
  <si>
    <t>25</t>
  </si>
  <si>
    <t>569851111</t>
  </si>
  <si>
    <t>Zpevnění krajnic štěrkodrtí tl 150 mm</t>
  </si>
  <si>
    <t>-1730939821</t>
  </si>
  <si>
    <t>nezpevněná krajnice</t>
  </si>
  <si>
    <t>26</t>
  </si>
  <si>
    <t>573231106</t>
  </si>
  <si>
    <t>Postřik živičný spojovací ze silniční emulze v množství 0,30 kg/m2</t>
  </si>
  <si>
    <t>652656647</t>
  </si>
  <si>
    <t>S1 - asfalt (2x)</t>
  </si>
  <si>
    <t>517*2</t>
  </si>
  <si>
    <t>577134111</t>
  </si>
  <si>
    <t>Asfaltový beton vrstva obrusná ACO 11+ tř. I tl 40 mm š do 3 m z nemodifikovaného asfaltu</t>
  </si>
  <si>
    <t>777243669</t>
  </si>
  <si>
    <t>28</t>
  </si>
  <si>
    <t>577155112</t>
  </si>
  <si>
    <t>Asfaltový beton vrstva ložní ACL 16 + tl 60 mm š do 3 m z nemodifikovaného asfaltu</t>
  </si>
  <si>
    <t>-935420058</t>
  </si>
  <si>
    <t>29</t>
  </si>
  <si>
    <t>594111112</t>
  </si>
  <si>
    <t>Kladení dlažby z lomového kamene tl do 100 mm s provedením lože z kameniva těženého</t>
  </si>
  <si>
    <t>1712604374</t>
  </si>
  <si>
    <t>30</t>
  </si>
  <si>
    <t>58384662-R</t>
  </si>
  <si>
    <t>nepravidelná kamenná dlažba - z deponie investora (bez nákupu), součástí ceny je vytřídění, nakládka a odvoz k místu do 5 km</t>
  </si>
  <si>
    <t>1352769342</t>
  </si>
  <si>
    <t>252*1,02 'Přepočtené koeficientem množství</t>
  </si>
  <si>
    <t>31</t>
  </si>
  <si>
    <t>596211110</t>
  </si>
  <si>
    <t>Kladení zámkové dlažby komunikací pro pěší ručně tl 60 mm skupiny A pl do 50 m2</t>
  </si>
  <si>
    <t>762298568</t>
  </si>
  <si>
    <t>32</t>
  </si>
  <si>
    <t>59245018</t>
  </si>
  <si>
    <t>dlažba skladebná betonová 200x100mm tl 60mm přírodní</t>
  </si>
  <si>
    <t>2107040952</t>
  </si>
  <si>
    <t>5*1,03 'Přepočtené koeficientem množství</t>
  </si>
  <si>
    <t>Ostatní konstrukce a práce, bourání</t>
  </si>
  <si>
    <t>33</t>
  </si>
  <si>
    <t>916111123</t>
  </si>
  <si>
    <t>Osazení obruby z drobných kostek s boční opěrou do lože z betonu prostého</t>
  </si>
  <si>
    <t>-382747537</t>
  </si>
  <si>
    <t>žulová dvoulinka</t>
  </si>
  <si>
    <t>18*2</t>
  </si>
  <si>
    <t>nahrazení zapuštěné obruby v dl. 132m žulovou dvoulinkou</t>
  </si>
  <si>
    <t>132*2</t>
  </si>
  <si>
    <t>34</t>
  </si>
  <si>
    <t>58381007</t>
  </si>
  <si>
    <t>kostka štípaná dlažební žula drobná 8/10</t>
  </si>
  <si>
    <t>-62641966</t>
  </si>
  <si>
    <t>300*0,103 'Přepočtené koeficientem množství</t>
  </si>
  <si>
    <t>35</t>
  </si>
  <si>
    <t>916131213</t>
  </si>
  <si>
    <t>Osazení silničního obrubníku betonového stojatého s boční opěrou do lože z betonu prostého</t>
  </si>
  <si>
    <t>-1659132208</t>
  </si>
  <si>
    <t>silniční betonová obruba 15x25cm</t>
  </si>
  <si>
    <t>102</t>
  </si>
  <si>
    <t>silniční krajník 10x25cm (minus dvoulinka)</t>
  </si>
  <si>
    <t>307-132</t>
  </si>
  <si>
    <t>36</t>
  </si>
  <si>
    <t>59217031</t>
  </si>
  <si>
    <t>obrubník silniční betonový 1000x150x250mm</t>
  </si>
  <si>
    <t>-623376412</t>
  </si>
  <si>
    <t>102*1,02 'Přepočtené koeficientem množství</t>
  </si>
  <si>
    <t>37</t>
  </si>
  <si>
    <t>59217072</t>
  </si>
  <si>
    <t>obrubník silniční betonový 1000x100x250mm</t>
  </si>
  <si>
    <t>-1749715653</t>
  </si>
  <si>
    <t>175*1,02 'Přepočtené koeficientem množství</t>
  </si>
  <si>
    <t>38</t>
  </si>
  <si>
    <t>919726123</t>
  </si>
  <si>
    <t>Geotextilie pro ochranu, separaci a filtraci netkaná měrná hm přes 300 do 500 g/m2</t>
  </si>
  <si>
    <t>91687882</t>
  </si>
  <si>
    <t>sorpční netkaná geotextilie min. 400 g/m²</t>
  </si>
  <si>
    <t>39</t>
  </si>
  <si>
    <t>919731122</t>
  </si>
  <si>
    <t>Zarovnání styčné plochy podkladu nebo krytu živičného tl přes 50 do 100 mm</t>
  </si>
  <si>
    <t>2125917288</t>
  </si>
  <si>
    <t>40</t>
  </si>
  <si>
    <t>919732221</t>
  </si>
  <si>
    <t>Styčná spára napojení nového živičného povrchu na stávající za tepla š 15 mm hl 25 mm bez prořezání</t>
  </si>
  <si>
    <t>-1111321881</t>
  </si>
  <si>
    <t>41</t>
  </si>
  <si>
    <t>919735112</t>
  </si>
  <si>
    <t>Řezání stávajícího živičného krytu hl přes 50 do 100 mm</t>
  </si>
  <si>
    <t>1654159524</t>
  </si>
  <si>
    <t>18+2*0,5+13+2*0,5</t>
  </si>
  <si>
    <t>42</t>
  </si>
  <si>
    <t>938908411</t>
  </si>
  <si>
    <t>Čištění vozovek splachováním vodou</t>
  </si>
  <si>
    <t>-260098856</t>
  </si>
  <si>
    <t>asfalt obrus - očištění před pokládkou</t>
  </si>
  <si>
    <t>úklidy dotčených ploch - odhad 500 m2</t>
  </si>
  <si>
    <t>500</t>
  </si>
  <si>
    <t>997</t>
  </si>
  <si>
    <t>Doprava suti a vybouraných hmot</t>
  </si>
  <si>
    <t>43</t>
  </si>
  <si>
    <t>997221561</t>
  </si>
  <si>
    <t>Vodorovná doprava suti z kusových materiálů do 1 km</t>
  </si>
  <si>
    <t>280877356</t>
  </si>
  <si>
    <t>44</t>
  </si>
  <si>
    <t>997221569</t>
  </si>
  <si>
    <t>Příplatek ZKD 1 km u vodorovné dopravy suti z kusových materiálů</t>
  </si>
  <si>
    <t>-272050881</t>
  </si>
  <si>
    <t>470,635*9 'Přepočtené koeficientem množství</t>
  </si>
  <si>
    <t>45</t>
  </si>
  <si>
    <t>997221861</t>
  </si>
  <si>
    <t>Poplatek za předání recyklačnímu zařízení stavebního odpadu z prostého betonu kód odpadu 17 01 01</t>
  </si>
  <si>
    <t>-690251582</t>
  </si>
  <si>
    <t>470,635*0,02 'Přepočtené koeficientem množství</t>
  </si>
  <si>
    <t>46</t>
  </si>
  <si>
    <t>997221873</t>
  </si>
  <si>
    <t>-553450575</t>
  </si>
  <si>
    <t>470,635*0,65 'Přepočtené koeficientem množství</t>
  </si>
  <si>
    <t>47</t>
  </si>
  <si>
    <t>997221875</t>
  </si>
  <si>
    <t>Poplatek za předání recyklačnímu zařízení stavebního odpadu asfaltového bez obsahu dehtu kód odpadu 17 03 02</t>
  </si>
  <si>
    <t>1053489005</t>
  </si>
  <si>
    <t>470,635*0,33 'Přepočtené koeficientem množství</t>
  </si>
  <si>
    <t>998</t>
  </si>
  <si>
    <t>Přesun hmot</t>
  </si>
  <si>
    <t>48</t>
  </si>
  <si>
    <t>998223011</t>
  </si>
  <si>
    <t>Přesun hmot pro pozemní komunikace s krytem dlážděným</t>
  </si>
  <si>
    <t>427238004</t>
  </si>
  <si>
    <t>Práce a dodávky M</t>
  </si>
  <si>
    <t>46-M</t>
  </si>
  <si>
    <t>Zemní práce při extr.mont.pracích</t>
  </si>
  <si>
    <t>49</t>
  </si>
  <si>
    <t>460010024</t>
  </si>
  <si>
    <t>Vytyčení trasy vedení kabelového podzemního v zastavěném prostoru</t>
  </si>
  <si>
    <t>km</t>
  </si>
  <si>
    <t>64</t>
  </si>
  <si>
    <t>-272670958</t>
  </si>
  <si>
    <t>ochrana silových vedení uložením do dělených chrániček DN110</t>
  </si>
  <si>
    <t>odhad 72 m</t>
  </si>
  <si>
    <t>72/1000</t>
  </si>
  <si>
    <t>460161122</t>
  </si>
  <si>
    <t>Hloubení kabelových rýh ručně š 35 cm hl 30 cm v hornině tř I skupiny 3</t>
  </si>
  <si>
    <t>1606461028</t>
  </si>
  <si>
    <t>ruční odkop kolem kabelů pro vložení chráničky</t>
  </si>
  <si>
    <t>72</t>
  </si>
  <si>
    <t>51</t>
  </si>
  <si>
    <t>460431132</t>
  </si>
  <si>
    <t>Zásyp kabelových rýh ručně se zhutněním š 35 cm hl 30 cm z horniny tř I skupiny 3</t>
  </si>
  <si>
    <t>-1141194130</t>
  </si>
  <si>
    <t>52</t>
  </si>
  <si>
    <t>460671113</t>
  </si>
  <si>
    <t>Výstražná fólie pro krytí kabelů šířky přes 25 do 35 cm</t>
  </si>
  <si>
    <t>-1780485685</t>
  </si>
  <si>
    <t>53</t>
  </si>
  <si>
    <t>460791114</t>
  </si>
  <si>
    <t>Montáž trubek ochranných plastových uložených volně do rýhy tuhých D přes 90 do 110 mm</t>
  </si>
  <si>
    <t>1250879470</t>
  </si>
  <si>
    <t>54</t>
  </si>
  <si>
    <t>34571098</t>
  </si>
  <si>
    <t>trubka elektroinstalační dělená (chránička) D 100/110mm, HDPE</t>
  </si>
  <si>
    <t>128</t>
  </si>
  <si>
    <t>1995818742</t>
  </si>
  <si>
    <t>72*1,05 'Přepočtené koeficientem množství</t>
  </si>
  <si>
    <t>55</t>
  </si>
  <si>
    <t>460871172</t>
  </si>
  <si>
    <t>Podklad vozovky a chodníku z betonu prostého při elektromontážích tl přes 10 do 15 cm</t>
  </si>
  <si>
    <t>1063460638</t>
  </si>
  <si>
    <t>přebetonování na chráničkou v šířce cca 0,35 m, dle délky chrániček</t>
  </si>
  <si>
    <t>72*0,35</t>
  </si>
  <si>
    <t>56</t>
  </si>
  <si>
    <t>469981111</t>
  </si>
  <si>
    <t>Přesun hmot pro pomocné stavební práce při elektromontážích do 1000 m</t>
  </si>
  <si>
    <t>-210098438</t>
  </si>
  <si>
    <t>VRN</t>
  </si>
  <si>
    <t>Vedlejší rozpočtové náklady</t>
  </si>
  <si>
    <t>VRN1</t>
  </si>
  <si>
    <t>Průzkumné, zeměměřičské a projektové práce</t>
  </si>
  <si>
    <t>57</t>
  </si>
  <si>
    <t>012164000</t>
  </si>
  <si>
    <t>Vytyčení a zaměření inženýrských sítí</t>
  </si>
  <si>
    <t>kpl</t>
  </si>
  <si>
    <t>1024</t>
  </si>
  <si>
    <t>-1186607781</t>
  </si>
  <si>
    <t>58</t>
  </si>
  <si>
    <t>012214000</t>
  </si>
  <si>
    <t>Zřízení bodu základní vytyčovací sítě stavby (ZVS)</t>
  </si>
  <si>
    <t>1605111807</t>
  </si>
  <si>
    <t>59</t>
  </si>
  <si>
    <t>012224000</t>
  </si>
  <si>
    <t>Ověření a kontrolní zaměření původního stavu terénu, jeho aktualizace a doměření v návaznosti na zřízenou ZVS</t>
  </si>
  <si>
    <t>-732841110</t>
  </si>
  <si>
    <t>60</t>
  </si>
  <si>
    <t>012334000</t>
  </si>
  <si>
    <t>Kontrola vytyčovacích sítí</t>
  </si>
  <si>
    <t>-1125765468</t>
  </si>
  <si>
    <t>61</t>
  </si>
  <si>
    <t>012344000</t>
  </si>
  <si>
    <t>Vytyčovací práce</t>
  </si>
  <si>
    <t>1109040742</t>
  </si>
  <si>
    <t>62</t>
  </si>
  <si>
    <t>013244000</t>
  </si>
  <si>
    <t>Dokumentace pro provádění stavby</t>
  </si>
  <si>
    <t>-230639425</t>
  </si>
  <si>
    <t>63</t>
  </si>
  <si>
    <t>012444000</t>
  </si>
  <si>
    <t>Geodetické měření skutečného provedení stavby</t>
  </si>
  <si>
    <t>-1782925841</t>
  </si>
  <si>
    <t>013254000</t>
  </si>
  <si>
    <t>Dokumentace skutečného provedení stavby</t>
  </si>
  <si>
    <t>-141142070</t>
  </si>
  <si>
    <t>VRN3</t>
  </si>
  <si>
    <t>Zařízení staveniště</t>
  </si>
  <si>
    <t>65</t>
  </si>
  <si>
    <t>030001000</t>
  </si>
  <si>
    <t>1052390002</t>
  </si>
  <si>
    <t>VRN4</t>
  </si>
  <si>
    <t>Inženýrská činnost</t>
  </si>
  <si>
    <t>66</t>
  </si>
  <si>
    <t>043154000</t>
  </si>
  <si>
    <t>Zkoušky hutnicí</t>
  </si>
  <si>
    <t>2056642196</t>
  </si>
  <si>
    <t>67</t>
  </si>
  <si>
    <t>045303000</t>
  </si>
  <si>
    <t>Koordinační činnost</t>
  </si>
  <si>
    <t>685880876</t>
  </si>
  <si>
    <t>např. se správci sítí (ochrana kabelů apod.)</t>
  </si>
  <si>
    <t>VRN7</t>
  </si>
  <si>
    <t>Provozní vlivy</t>
  </si>
  <si>
    <t>68</t>
  </si>
  <si>
    <t>072103000</t>
  </si>
  <si>
    <t>Silniční provoz - projednání DIO a zajištění DIR</t>
  </si>
  <si>
    <t>435548610</t>
  </si>
  <si>
    <t>69</t>
  </si>
  <si>
    <t>072203000</t>
  </si>
  <si>
    <t>Silniční provoz - zajištění DIO (dopravní značení)</t>
  </si>
  <si>
    <t>412864161</t>
  </si>
  <si>
    <t>SO 02 - Výměna podloží (při nesplnění Edef2)</t>
  </si>
  <si>
    <t>1835387420</t>
  </si>
  <si>
    <t>tl. odkopu pro výměnu podloží 300 mm, resp. 400 mm</t>
  </si>
  <si>
    <t>517*0,4</t>
  </si>
  <si>
    <t>5*0,3</t>
  </si>
  <si>
    <t>97*0,4</t>
  </si>
  <si>
    <t>142*0,4</t>
  </si>
  <si>
    <t>13*0,4</t>
  </si>
  <si>
    <t>předpoklad 50% objemu</t>
  </si>
  <si>
    <t>309,1*50/100</t>
  </si>
  <si>
    <t>1914657410</t>
  </si>
  <si>
    <t>171152101</t>
  </si>
  <si>
    <t>Uložení sypaniny z hornin soudržných do násypů zhutněných silnic a dálnic</t>
  </si>
  <si>
    <t>998211028</t>
  </si>
  <si>
    <t>výměna podloží při nesplnění podmínek Edef2</t>
  </si>
  <si>
    <t>154,55</t>
  </si>
  <si>
    <t>10364100-R</t>
  </si>
  <si>
    <t>materiál pro aktivní zónu vč. nákupu a dopravy</t>
  </si>
  <si>
    <t>-1850104887</t>
  </si>
  <si>
    <t>154,55*1,85</t>
  </si>
  <si>
    <t>Poplatek za uložení zeminy a kamení na recyklační skládce (skládkovné) kód odpadu 17 05 04</t>
  </si>
  <si>
    <t>205031857</t>
  </si>
  <si>
    <t>154,55*2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</si>
</sst>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32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34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35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36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37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38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39</v>
      </c>
      <c r="E29" s="48"/>
      <c r="F29" s="33" t="s">
        <v>40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41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42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43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44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45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46</v>
      </c>
      <c r="U35" s="55"/>
      <c r="V35" s="55"/>
      <c r="W35" s="55"/>
      <c r="X35" s="57" t="s">
        <v>47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48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49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50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51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50</v>
      </c>
      <c r="AI60" s="43"/>
      <c r="AJ60" s="43"/>
      <c r="AK60" s="43"/>
      <c r="AL60" s="43"/>
      <c r="AM60" s="65" t="s">
        <v>51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52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53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50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51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50</v>
      </c>
      <c r="AI75" s="43"/>
      <c r="AJ75" s="43"/>
      <c r="AK75" s="43"/>
      <c r="AL75" s="43"/>
      <c r="AM75" s="65" t="s">
        <v>51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54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2026523(1)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Rekonstrukce ulice Školní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KÚ Veselá u Mnichova Hradiště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24. 6. 2026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Město Mnichovo Hradiště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ANITAS s.r.o.</v>
      </c>
      <c r="AN89" s="72"/>
      <c r="AO89" s="72"/>
      <c r="AP89" s="72"/>
      <c r="AQ89" s="41"/>
      <c r="AR89" s="45"/>
      <c r="AS89" s="82" t="s">
        <v>55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33</v>
      </c>
      <c r="AJ90" s="41"/>
      <c r="AK90" s="41"/>
      <c r="AL90" s="41"/>
      <c r="AM90" s="81" t="str">
        <f>IF(E20="","",E20)</f>
        <v>ANITAS s.r.o.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56</v>
      </c>
      <c r="D92" s="95"/>
      <c r="E92" s="95"/>
      <c r="F92" s="95"/>
      <c r="G92" s="95"/>
      <c r="H92" s="96"/>
      <c r="I92" s="97" t="s">
        <v>57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58</v>
      </c>
      <c r="AH92" s="95"/>
      <c r="AI92" s="95"/>
      <c r="AJ92" s="95"/>
      <c r="AK92" s="95"/>
      <c r="AL92" s="95"/>
      <c r="AM92" s="95"/>
      <c r="AN92" s="97" t="s">
        <v>59</v>
      </c>
      <c r="AO92" s="95"/>
      <c r="AP92" s="99"/>
      <c r="AQ92" s="100" t="s">
        <v>60</v>
      </c>
      <c r="AR92" s="45"/>
      <c r="AS92" s="101" t="s">
        <v>61</v>
      </c>
      <c r="AT92" s="102" t="s">
        <v>62</v>
      </c>
      <c r="AU92" s="102" t="s">
        <v>63</v>
      </c>
      <c r="AV92" s="102" t="s">
        <v>64</v>
      </c>
      <c r="AW92" s="102" t="s">
        <v>65</v>
      </c>
      <c r="AX92" s="102" t="s">
        <v>66</v>
      </c>
      <c r="AY92" s="102" t="s">
        <v>67</v>
      </c>
      <c r="AZ92" s="102" t="s">
        <v>68</v>
      </c>
      <c r="BA92" s="102" t="s">
        <v>69</v>
      </c>
      <c r="BB92" s="102" t="s">
        <v>70</v>
      </c>
      <c r="BC92" s="102" t="s">
        <v>71</v>
      </c>
      <c r="BD92" s="103" t="s">
        <v>72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73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ROUND(SUM(AG95:AG96),2)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ROUND(SUM(AS95:AS96),2)</f>
        <v>0</v>
      </c>
      <c r="AT94" s="115">
        <f>ROUND(SUM(AV94:AW94),2)</f>
        <v>0</v>
      </c>
      <c r="AU94" s="116">
        <f>ROUND(SUM(AU95:AU96),5)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ROUND(SUM(AZ95:AZ96),2)</f>
        <v>0</v>
      </c>
      <c r="BA94" s="115">
        <f>ROUND(SUM(BA95:BA96),2)</f>
        <v>0</v>
      </c>
      <c r="BB94" s="115">
        <f>ROUND(SUM(BB95:BB96),2)</f>
        <v>0</v>
      </c>
      <c r="BC94" s="115">
        <f>ROUND(SUM(BC95:BC96),2)</f>
        <v>0</v>
      </c>
      <c r="BD94" s="117">
        <f>ROUND(SUM(BD95:BD96),2)</f>
        <v>0</v>
      </c>
      <c r="BE94" s="6"/>
      <c r="BS94" s="118" t="s">
        <v>74</v>
      </c>
      <c r="BT94" s="118" t="s">
        <v>75</v>
      </c>
      <c r="BU94" s="119" t="s">
        <v>76</v>
      </c>
      <c r="BV94" s="118" t="s">
        <v>77</v>
      </c>
      <c r="BW94" s="118" t="s">
        <v>5</v>
      </c>
      <c r="BX94" s="118" t="s">
        <v>78</v>
      </c>
      <c r="CL94" s="118" t="s">
        <v>1</v>
      </c>
    </row>
    <row r="95" s="7" customFormat="1" ht="16.5" customHeight="1">
      <c r="A95" s="120" t="s">
        <v>79</v>
      </c>
      <c r="B95" s="121"/>
      <c r="C95" s="122"/>
      <c r="D95" s="123" t="s">
        <v>80</v>
      </c>
      <c r="E95" s="123"/>
      <c r="F95" s="123"/>
      <c r="G95" s="123"/>
      <c r="H95" s="123"/>
      <c r="I95" s="124"/>
      <c r="J95" s="123" t="s">
        <v>17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'SO 01 - Rekonstrukce ulic...'!J30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81</v>
      </c>
      <c r="AR95" s="127"/>
      <c r="AS95" s="128">
        <v>0</v>
      </c>
      <c r="AT95" s="129">
        <f>ROUND(SUM(AV95:AW95),2)</f>
        <v>0</v>
      </c>
      <c r="AU95" s="130">
        <f>'SO 01 - Rekonstrukce ulic...'!P130</f>
        <v>0</v>
      </c>
      <c r="AV95" s="129">
        <f>'SO 01 - Rekonstrukce ulic...'!J33</f>
        <v>0</v>
      </c>
      <c r="AW95" s="129">
        <f>'SO 01 - Rekonstrukce ulic...'!J34</f>
        <v>0</v>
      </c>
      <c r="AX95" s="129">
        <f>'SO 01 - Rekonstrukce ulic...'!J35</f>
        <v>0</v>
      </c>
      <c r="AY95" s="129">
        <f>'SO 01 - Rekonstrukce ulic...'!J36</f>
        <v>0</v>
      </c>
      <c r="AZ95" s="129">
        <f>'SO 01 - Rekonstrukce ulic...'!F33</f>
        <v>0</v>
      </c>
      <c r="BA95" s="129">
        <f>'SO 01 - Rekonstrukce ulic...'!F34</f>
        <v>0</v>
      </c>
      <c r="BB95" s="129">
        <f>'SO 01 - Rekonstrukce ulic...'!F35</f>
        <v>0</v>
      </c>
      <c r="BC95" s="129">
        <f>'SO 01 - Rekonstrukce ulic...'!F36</f>
        <v>0</v>
      </c>
      <c r="BD95" s="131">
        <f>'SO 01 - Rekonstrukce ulic...'!F37</f>
        <v>0</v>
      </c>
      <c r="BE95" s="7"/>
      <c r="BT95" s="132" t="s">
        <v>82</v>
      </c>
      <c r="BV95" s="132" t="s">
        <v>77</v>
      </c>
      <c r="BW95" s="132" t="s">
        <v>83</v>
      </c>
      <c r="BX95" s="132" t="s">
        <v>5</v>
      </c>
      <c r="CL95" s="132" t="s">
        <v>1</v>
      </c>
      <c r="CM95" s="132" t="s">
        <v>84</v>
      </c>
    </row>
    <row r="96" s="7" customFormat="1" ht="16.5" customHeight="1">
      <c r="A96" s="120" t="s">
        <v>79</v>
      </c>
      <c r="B96" s="121"/>
      <c r="C96" s="122"/>
      <c r="D96" s="123" t="s">
        <v>85</v>
      </c>
      <c r="E96" s="123"/>
      <c r="F96" s="123"/>
      <c r="G96" s="123"/>
      <c r="H96" s="123"/>
      <c r="I96" s="124"/>
      <c r="J96" s="123" t="s">
        <v>86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'SO 02 - Výměna podloží (p...'!J30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81</v>
      </c>
      <c r="AR96" s="127"/>
      <c r="AS96" s="133">
        <v>0</v>
      </c>
      <c r="AT96" s="134">
        <f>ROUND(SUM(AV96:AW96),2)</f>
        <v>0</v>
      </c>
      <c r="AU96" s="135">
        <f>'SO 02 - Výměna podloží (p...'!P118</f>
        <v>0</v>
      </c>
      <c r="AV96" s="134">
        <f>'SO 02 - Výměna podloží (p...'!J33</f>
        <v>0</v>
      </c>
      <c r="AW96" s="134">
        <f>'SO 02 - Výměna podloží (p...'!J34</f>
        <v>0</v>
      </c>
      <c r="AX96" s="134">
        <f>'SO 02 - Výměna podloží (p...'!J35</f>
        <v>0</v>
      </c>
      <c r="AY96" s="134">
        <f>'SO 02 - Výměna podloží (p...'!J36</f>
        <v>0</v>
      </c>
      <c r="AZ96" s="134">
        <f>'SO 02 - Výměna podloží (p...'!F33</f>
        <v>0</v>
      </c>
      <c r="BA96" s="134">
        <f>'SO 02 - Výměna podloží (p...'!F34</f>
        <v>0</v>
      </c>
      <c r="BB96" s="134">
        <f>'SO 02 - Výměna podloží (p...'!F35</f>
        <v>0</v>
      </c>
      <c r="BC96" s="134">
        <f>'SO 02 - Výměna podloží (p...'!F36</f>
        <v>0</v>
      </c>
      <c r="BD96" s="136">
        <f>'SO 02 - Výměna podloží (p...'!F37</f>
        <v>0</v>
      </c>
      <c r="BE96" s="7"/>
      <c r="BT96" s="132" t="s">
        <v>82</v>
      </c>
      <c r="BV96" s="132" t="s">
        <v>77</v>
      </c>
      <c r="BW96" s="132" t="s">
        <v>87</v>
      </c>
      <c r="BX96" s="132" t="s">
        <v>5</v>
      </c>
      <c r="CL96" s="132" t="s">
        <v>1</v>
      </c>
      <c r="CM96" s="132" t="s">
        <v>84</v>
      </c>
    </row>
    <row r="97" s="2" customFormat="1" ht="30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5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</row>
    <row r="98" s="2" customFormat="1" ht="6.96" customHeight="1">
      <c r="A98" s="39"/>
      <c r="B98" s="67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45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</sheetData>
  <sheetProtection sheet="1" formatColumns="0" formatRows="0" objects="1" scenarios="1" spinCount="100000" saltValue="csg77R+DNT4gkXuIJpQC7mNgbsIih0x0aoJbq9VfaHlDSYJZILLTF/JBUvD6PmRPFjHrfWvRB9fDlhiSqYwlLQ==" hashValue="m2IRCpVTHckT+c08ybjuwK0IZ/qK9UYY8UWT6MvI7ItGd4BTV/i/tzIU/GhIKzL2m2wbijj+pcTEU9AJeOS1fA==" algorithmName="SHA-512" password="CC35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SO 01 - Rekonstrukce ulic...'!C2" display="/"/>
    <hyperlink ref="A96" location="'SO 02 - Výměna podloží (p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83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84</v>
      </c>
    </row>
    <row r="4" s="1" customFormat="1" ht="24.96" customHeight="1">
      <c r="B4" s="21"/>
      <c r="D4" s="139" t="s">
        <v>88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Rekonstrukce ulice Školní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89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90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24. 6. 2026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31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ROUND(J130,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ROUND((SUM(BE130:BE367)),  2)</f>
        <v>0</v>
      </c>
      <c r="G33" s="39"/>
      <c r="H33" s="39"/>
      <c r="I33" s="156">
        <v>0.20999999999999999</v>
      </c>
      <c r="J33" s="155">
        <f>ROUND(((SUM(BE130:BE367))*I33),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ROUND((SUM(BF130:BF367)),  2)</f>
        <v>0</v>
      </c>
      <c r="G34" s="39"/>
      <c r="H34" s="39"/>
      <c r="I34" s="156">
        <v>0.12</v>
      </c>
      <c r="J34" s="155">
        <f>ROUND(((SUM(BF130:BF367))*I34),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ROUND((SUM(BG130:BG367)),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ROUND((SUM(BH130:BH367)),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ROUND((SUM(BI130:BI367)),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Rekonstrukce ulice Školní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89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01 - Rekonstrukce ulice Školní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KÚ Veselá u Mnichova Hradiště</v>
      </c>
      <c r="G89" s="41"/>
      <c r="H89" s="41"/>
      <c r="I89" s="33" t="s">
        <v>22</v>
      </c>
      <c r="J89" s="80" t="str">
        <f>IF(J12="","",J12)</f>
        <v>24. 6. 2026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Město Mnichovo Hradiště</v>
      </c>
      <c r="G91" s="41"/>
      <c r="H91" s="41"/>
      <c r="I91" s="33" t="s">
        <v>30</v>
      </c>
      <c r="J91" s="37" t="str">
        <f>E21</f>
        <v>ANITAS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ANITAS s.r.o.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92</v>
      </c>
      <c r="D94" s="177"/>
      <c r="E94" s="177"/>
      <c r="F94" s="177"/>
      <c r="G94" s="177"/>
      <c r="H94" s="177"/>
      <c r="I94" s="177"/>
      <c r="J94" s="178" t="s">
        <v>93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94</v>
      </c>
      <c r="D96" s="41"/>
      <c r="E96" s="41"/>
      <c r="F96" s="41"/>
      <c r="G96" s="41"/>
      <c r="H96" s="41"/>
      <c r="I96" s="41"/>
      <c r="J96" s="111">
        <f>J130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95</v>
      </c>
    </row>
    <row r="97" s="9" customFormat="1" ht="24.96" customHeight="1">
      <c r="A97" s="9"/>
      <c r="B97" s="180"/>
      <c r="C97" s="181"/>
      <c r="D97" s="182" t="s">
        <v>96</v>
      </c>
      <c r="E97" s="183"/>
      <c r="F97" s="183"/>
      <c r="G97" s="183"/>
      <c r="H97" s="183"/>
      <c r="I97" s="183"/>
      <c r="J97" s="184">
        <f>J131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97</v>
      </c>
      <c r="E98" s="189"/>
      <c r="F98" s="189"/>
      <c r="G98" s="189"/>
      <c r="H98" s="189"/>
      <c r="I98" s="189"/>
      <c r="J98" s="190">
        <f>J132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98</v>
      </c>
      <c r="E99" s="189"/>
      <c r="F99" s="189"/>
      <c r="G99" s="189"/>
      <c r="H99" s="189"/>
      <c r="I99" s="189"/>
      <c r="J99" s="190">
        <f>J220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99</v>
      </c>
      <c r="E100" s="189"/>
      <c r="F100" s="189"/>
      <c r="G100" s="189"/>
      <c r="H100" s="189"/>
      <c r="I100" s="189"/>
      <c r="J100" s="190">
        <f>J235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100</v>
      </c>
      <c r="E101" s="189"/>
      <c r="F101" s="189"/>
      <c r="G101" s="189"/>
      <c r="H101" s="189"/>
      <c r="I101" s="189"/>
      <c r="J101" s="190">
        <f>J282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101</v>
      </c>
      <c r="E102" s="189"/>
      <c r="F102" s="189"/>
      <c r="G102" s="189"/>
      <c r="H102" s="189"/>
      <c r="I102" s="189"/>
      <c r="J102" s="190">
        <f>J315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102</v>
      </c>
      <c r="E103" s="189"/>
      <c r="F103" s="189"/>
      <c r="G103" s="189"/>
      <c r="H103" s="189"/>
      <c r="I103" s="189"/>
      <c r="J103" s="190">
        <f>J325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0"/>
      <c r="C104" s="181"/>
      <c r="D104" s="182" t="s">
        <v>103</v>
      </c>
      <c r="E104" s="183"/>
      <c r="F104" s="183"/>
      <c r="G104" s="183"/>
      <c r="H104" s="183"/>
      <c r="I104" s="183"/>
      <c r="J104" s="184">
        <f>J327</f>
        <v>0</v>
      </c>
      <c r="K104" s="181"/>
      <c r="L104" s="18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6"/>
      <c r="C105" s="187"/>
      <c r="D105" s="188" t="s">
        <v>104</v>
      </c>
      <c r="E105" s="189"/>
      <c r="F105" s="189"/>
      <c r="G105" s="189"/>
      <c r="H105" s="189"/>
      <c r="I105" s="189"/>
      <c r="J105" s="190">
        <f>J328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0"/>
      <c r="C106" s="181"/>
      <c r="D106" s="182" t="s">
        <v>105</v>
      </c>
      <c r="E106" s="183"/>
      <c r="F106" s="183"/>
      <c r="G106" s="183"/>
      <c r="H106" s="183"/>
      <c r="I106" s="183"/>
      <c r="J106" s="184">
        <f>J348</f>
        <v>0</v>
      </c>
      <c r="K106" s="181"/>
      <c r="L106" s="18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6"/>
      <c r="C107" s="187"/>
      <c r="D107" s="188" t="s">
        <v>106</v>
      </c>
      <c r="E107" s="189"/>
      <c r="F107" s="189"/>
      <c r="G107" s="189"/>
      <c r="H107" s="189"/>
      <c r="I107" s="189"/>
      <c r="J107" s="190">
        <f>J349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107</v>
      </c>
      <c r="E108" s="189"/>
      <c r="F108" s="189"/>
      <c r="G108" s="189"/>
      <c r="H108" s="189"/>
      <c r="I108" s="189"/>
      <c r="J108" s="190">
        <f>J358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108</v>
      </c>
      <c r="E109" s="189"/>
      <c r="F109" s="189"/>
      <c r="G109" s="189"/>
      <c r="H109" s="189"/>
      <c r="I109" s="189"/>
      <c r="J109" s="190">
        <f>J360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6"/>
      <c r="C110" s="187"/>
      <c r="D110" s="188" t="s">
        <v>109</v>
      </c>
      <c r="E110" s="189"/>
      <c r="F110" s="189"/>
      <c r="G110" s="189"/>
      <c r="H110" s="189"/>
      <c r="I110" s="189"/>
      <c r="J110" s="190">
        <f>J365</f>
        <v>0</v>
      </c>
      <c r="K110" s="187"/>
      <c r="L110" s="19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6" s="2" customFormat="1" ht="6.96" customHeight="1">
      <c r="A116" s="39"/>
      <c r="B116" s="69"/>
      <c r="C116" s="70"/>
      <c r="D116" s="70"/>
      <c r="E116" s="70"/>
      <c r="F116" s="70"/>
      <c r="G116" s="70"/>
      <c r="H116" s="70"/>
      <c r="I116" s="70"/>
      <c r="J116" s="70"/>
      <c r="K116" s="70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4.96" customHeight="1">
      <c r="A117" s="39"/>
      <c r="B117" s="40"/>
      <c r="C117" s="24" t="s">
        <v>110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16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175" t="str">
        <f>E7</f>
        <v>Rekonstrukce ulice Školní</v>
      </c>
      <c r="F120" s="33"/>
      <c r="G120" s="33"/>
      <c r="H120" s="33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89</v>
      </c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6.5" customHeight="1">
      <c r="A122" s="39"/>
      <c r="B122" s="40"/>
      <c r="C122" s="41"/>
      <c r="D122" s="41"/>
      <c r="E122" s="77" t="str">
        <f>E9</f>
        <v>SO 01 - Rekonstrukce ulice Školní</v>
      </c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2" customHeight="1">
      <c r="A124" s="39"/>
      <c r="B124" s="40"/>
      <c r="C124" s="33" t="s">
        <v>20</v>
      </c>
      <c r="D124" s="41"/>
      <c r="E124" s="41"/>
      <c r="F124" s="28" t="str">
        <f>F12</f>
        <v>KÚ Veselá u Mnichova Hradiště</v>
      </c>
      <c r="G124" s="41"/>
      <c r="H124" s="41"/>
      <c r="I124" s="33" t="s">
        <v>22</v>
      </c>
      <c r="J124" s="80" t="str">
        <f>IF(J12="","",J12)</f>
        <v>24. 6. 2026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24</v>
      </c>
      <c r="D126" s="41"/>
      <c r="E126" s="41"/>
      <c r="F126" s="28" t="str">
        <f>E15</f>
        <v>Město Mnichovo Hradiště</v>
      </c>
      <c r="G126" s="41"/>
      <c r="H126" s="41"/>
      <c r="I126" s="33" t="s">
        <v>30</v>
      </c>
      <c r="J126" s="37" t="str">
        <f>E21</f>
        <v>ANITAS s.r.o.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5.15" customHeight="1">
      <c r="A127" s="39"/>
      <c r="B127" s="40"/>
      <c r="C127" s="33" t="s">
        <v>28</v>
      </c>
      <c r="D127" s="41"/>
      <c r="E127" s="41"/>
      <c r="F127" s="28" t="str">
        <f>IF(E18="","",E18)</f>
        <v>Vyplň údaj</v>
      </c>
      <c r="G127" s="41"/>
      <c r="H127" s="41"/>
      <c r="I127" s="33" t="s">
        <v>33</v>
      </c>
      <c r="J127" s="37" t="str">
        <f>E24</f>
        <v>ANITAS s.r.o.</v>
      </c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0.32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11" customFormat="1" ht="29.28" customHeight="1">
      <c r="A129" s="192"/>
      <c r="B129" s="193"/>
      <c r="C129" s="194" t="s">
        <v>111</v>
      </c>
      <c r="D129" s="195" t="s">
        <v>60</v>
      </c>
      <c r="E129" s="195" t="s">
        <v>56</v>
      </c>
      <c r="F129" s="195" t="s">
        <v>57</v>
      </c>
      <c r="G129" s="195" t="s">
        <v>112</v>
      </c>
      <c r="H129" s="195" t="s">
        <v>113</v>
      </c>
      <c r="I129" s="195" t="s">
        <v>114</v>
      </c>
      <c r="J129" s="196" t="s">
        <v>93</v>
      </c>
      <c r="K129" s="197" t="s">
        <v>115</v>
      </c>
      <c r="L129" s="198"/>
      <c r="M129" s="101" t="s">
        <v>1</v>
      </c>
      <c r="N129" s="102" t="s">
        <v>39</v>
      </c>
      <c r="O129" s="102" t="s">
        <v>116</v>
      </c>
      <c r="P129" s="102" t="s">
        <v>117</v>
      </c>
      <c r="Q129" s="102" t="s">
        <v>118</v>
      </c>
      <c r="R129" s="102" t="s">
        <v>119</v>
      </c>
      <c r="S129" s="102" t="s">
        <v>120</v>
      </c>
      <c r="T129" s="103" t="s">
        <v>121</v>
      </c>
      <c r="U129" s="192"/>
      <c r="V129" s="192"/>
      <c r="W129" s="192"/>
      <c r="X129" s="192"/>
      <c r="Y129" s="192"/>
      <c r="Z129" s="192"/>
      <c r="AA129" s="192"/>
      <c r="AB129" s="192"/>
      <c r="AC129" s="192"/>
      <c r="AD129" s="192"/>
      <c r="AE129" s="192"/>
    </row>
    <row r="130" s="2" customFormat="1" ht="22.8" customHeight="1">
      <c r="A130" s="39"/>
      <c r="B130" s="40"/>
      <c r="C130" s="108" t="s">
        <v>122</v>
      </c>
      <c r="D130" s="41"/>
      <c r="E130" s="41"/>
      <c r="F130" s="41"/>
      <c r="G130" s="41"/>
      <c r="H130" s="41"/>
      <c r="I130" s="41"/>
      <c r="J130" s="199">
        <f>BK130</f>
        <v>0</v>
      </c>
      <c r="K130" s="41"/>
      <c r="L130" s="45"/>
      <c r="M130" s="104"/>
      <c r="N130" s="200"/>
      <c r="O130" s="105"/>
      <c r="P130" s="201">
        <f>P131+P327+P348</f>
        <v>0</v>
      </c>
      <c r="Q130" s="105"/>
      <c r="R130" s="201">
        <f>R131+R327+R348</f>
        <v>239.36093640000001</v>
      </c>
      <c r="S130" s="105"/>
      <c r="T130" s="202">
        <f>T131+T327+T348</f>
        <v>470.63500000000005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74</v>
      </c>
      <c r="AU130" s="18" t="s">
        <v>95</v>
      </c>
      <c r="BK130" s="203">
        <f>BK131+BK327+BK348</f>
        <v>0</v>
      </c>
    </row>
    <row r="131" s="12" customFormat="1" ht="25.92" customHeight="1">
      <c r="A131" s="12"/>
      <c r="B131" s="204"/>
      <c r="C131" s="205"/>
      <c r="D131" s="206" t="s">
        <v>74</v>
      </c>
      <c r="E131" s="207" t="s">
        <v>123</v>
      </c>
      <c r="F131" s="207" t="s">
        <v>124</v>
      </c>
      <c r="G131" s="205"/>
      <c r="H131" s="205"/>
      <c r="I131" s="208"/>
      <c r="J131" s="209">
        <f>BK131</f>
        <v>0</v>
      </c>
      <c r="K131" s="205"/>
      <c r="L131" s="210"/>
      <c r="M131" s="211"/>
      <c r="N131" s="212"/>
      <c r="O131" s="212"/>
      <c r="P131" s="213">
        <f>P132+P220+P235+P282+P315+P325</f>
        <v>0</v>
      </c>
      <c r="Q131" s="212"/>
      <c r="R131" s="213">
        <f>R132+R220+R235+R282+R315+R325</f>
        <v>230.7238308</v>
      </c>
      <c r="S131" s="212"/>
      <c r="T131" s="214">
        <f>T132+T220+T235+T282+T315+T325</f>
        <v>470.63500000000005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5" t="s">
        <v>82</v>
      </c>
      <c r="AT131" s="216" t="s">
        <v>74</v>
      </c>
      <c r="AU131" s="216" t="s">
        <v>75</v>
      </c>
      <c r="AY131" s="215" t="s">
        <v>125</v>
      </c>
      <c r="BK131" s="217">
        <f>BK132+BK220+BK235+BK282+BK315+BK325</f>
        <v>0</v>
      </c>
    </row>
    <row r="132" s="12" customFormat="1" ht="22.8" customHeight="1">
      <c r="A132" s="12"/>
      <c r="B132" s="204"/>
      <c r="C132" s="205"/>
      <c r="D132" s="206" t="s">
        <v>74</v>
      </c>
      <c r="E132" s="218" t="s">
        <v>82</v>
      </c>
      <c r="F132" s="218" t="s">
        <v>126</v>
      </c>
      <c r="G132" s="205"/>
      <c r="H132" s="205"/>
      <c r="I132" s="208"/>
      <c r="J132" s="219">
        <f>BK132</f>
        <v>0</v>
      </c>
      <c r="K132" s="205"/>
      <c r="L132" s="210"/>
      <c r="M132" s="211"/>
      <c r="N132" s="212"/>
      <c r="O132" s="212"/>
      <c r="P132" s="213">
        <f>SUM(P133:P219)</f>
        <v>0</v>
      </c>
      <c r="Q132" s="212"/>
      <c r="R132" s="213">
        <f>SUM(R133:R219)</f>
        <v>0.030429999999999999</v>
      </c>
      <c r="S132" s="212"/>
      <c r="T132" s="214">
        <f>SUM(T133:T219)</f>
        <v>460.46500000000003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5" t="s">
        <v>82</v>
      </c>
      <c r="AT132" s="216" t="s">
        <v>74</v>
      </c>
      <c r="AU132" s="216" t="s">
        <v>82</v>
      </c>
      <c r="AY132" s="215" t="s">
        <v>125</v>
      </c>
      <c r="BK132" s="217">
        <f>SUM(BK133:BK219)</f>
        <v>0</v>
      </c>
    </row>
    <row r="133" s="2" customFormat="1" ht="24.15" customHeight="1">
      <c r="A133" s="39"/>
      <c r="B133" s="40"/>
      <c r="C133" s="220" t="s">
        <v>82</v>
      </c>
      <c r="D133" s="220" t="s">
        <v>127</v>
      </c>
      <c r="E133" s="221" t="s">
        <v>128</v>
      </c>
      <c r="F133" s="222" t="s">
        <v>129</v>
      </c>
      <c r="G133" s="223" t="s">
        <v>130</v>
      </c>
      <c r="H133" s="224">
        <v>679</v>
      </c>
      <c r="I133" s="225"/>
      <c r="J133" s="226">
        <f>ROUND(I133*H133,2)</f>
        <v>0</v>
      </c>
      <c r="K133" s="227"/>
      <c r="L133" s="45"/>
      <c r="M133" s="228" t="s">
        <v>1</v>
      </c>
      <c r="N133" s="229" t="s">
        <v>40</v>
      </c>
      <c r="O133" s="92"/>
      <c r="P133" s="230">
        <f>O133*H133</f>
        <v>0</v>
      </c>
      <c r="Q133" s="230">
        <v>0</v>
      </c>
      <c r="R133" s="230">
        <f>Q133*H133</f>
        <v>0</v>
      </c>
      <c r="S133" s="230">
        <v>0.44</v>
      </c>
      <c r="T133" s="231">
        <f>S133*H133</f>
        <v>298.75999999999999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2" t="s">
        <v>131</v>
      </c>
      <c r="AT133" s="232" t="s">
        <v>127</v>
      </c>
      <c r="AU133" s="232" t="s">
        <v>84</v>
      </c>
      <c r="AY133" s="18" t="s">
        <v>125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8" t="s">
        <v>82</v>
      </c>
      <c r="BK133" s="233">
        <f>ROUND(I133*H133,2)</f>
        <v>0</v>
      </c>
      <c r="BL133" s="18" t="s">
        <v>131</v>
      </c>
      <c r="BM133" s="232" t="s">
        <v>132</v>
      </c>
    </row>
    <row r="134" s="13" customFormat="1">
      <c r="A134" s="13"/>
      <c r="B134" s="234"/>
      <c r="C134" s="235"/>
      <c r="D134" s="236" t="s">
        <v>133</v>
      </c>
      <c r="E134" s="237" t="s">
        <v>1</v>
      </c>
      <c r="F134" s="238" t="s">
        <v>134</v>
      </c>
      <c r="G134" s="235"/>
      <c r="H134" s="237" t="s">
        <v>1</v>
      </c>
      <c r="I134" s="239"/>
      <c r="J134" s="235"/>
      <c r="K134" s="235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133</v>
      </c>
      <c r="AU134" s="244" t="s">
        <v>84</v>
      </c>
      <c r="AV134" s="13" t="s">
        <v>82</v>
      </c>
      <c r="AW134" s="13" t="s">
        <v>32</v>
      </c>
      <c r="AX134" s="13" t="s">
        <v>75</v>
      </c>
      <c r="AY134" s="244" t="s">
        <v>125</v>
      </c>
    </row>
    <row r="135" s="14" customFormat="1">
      <c r="A135" s="14"/>
      <c r="B135" s="245"/>
      <c r="C135" s="246"/>
      <c r="D135" s="236" t="s">
        <v>133</v>
      </c>
      <c r="E135" s="247" t="s">
        <v>1</v>
      </c>
      <c r="F135" s="248" t="s">
        <v>135</v>
      </c>
      <c r="G135" s="246"/>
      <c r="H135" s="249">
        <v>679</v>
      </c>
      <c r="I135" s="250"/>
      <c r="J135" s="246"/>
      <c r="K135" s="246"/>
      <c r="L135" s="251"/>
      <c r="M135" s="252"/>
      <c r="N135" s="253"/>
      <c r="O135" s="253"/>
      <c r="P135" s="253"/>
      <c r="Q135" s="253"/>
      <c r="R135" s="253"/>
      <c r="S135" s="253"/>
      <c r="T135" s="25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5" t="s">
        <v>133</v>
      </c>
      <c r="AU135" s="255" t="s">
        <v>84</v>
      </c>
      <c r="AV135" s="14" t="s">
        <v>84</v>
      </c>
      <c r="AW135" s="14" t="s">
        <v>32</v>
      </c>
      <c r="AX135" s="14" t="s">
        <v>82</v>
      </c>
      <c r="AY135" s="255" t="s">
        <v>125</v>
      </c>
    </row>
    <row r="136" s="2" customFormat="1" ht="24.15" customHeight="1">
      <c r="A136" s="39"/>
      <c r="B136" s="40"/>
      <c r="C136" s="220" t="s">
        <v>84</v>
      </c>
      <c r="D136" s="220" t="s">
        <v>127</v>
      </c>
      <c r="E136" s="221" t="s">
        <v>136</v>
      </c>
      <c r="F136" s="222" t="s">
        <v>137</v>
      </c>
      <c r="G136" s="223" t="s">
        <v>130</v>
      </c>
      <c r="H136" s="224">
        <v>679</v>
      </c>
      <c r="I136" s="225"/>
      <c r="J136" s="226">
        <f>ROUND(I136*H136,2)</f>
        <v>0</v>
      </c>
      <c r="K136" s="227"/>
      <c r="L136" s="45"/>
      <c r="M136" s="228" t="s">
        <v>1</v>
      </c>
      <c r="N136" s="229" t="s">
        <v>40</v>
      </c>
      <c r="O136" s="92"/>
      <c r="P136" s="230">
        <f>O136*H136</f>
        <v>0</v>
      </c>
      <c r="Q136" s="230">
        <v>3.0000000000000001E-05</v>
      </c>
      <c r="R136" s="230">
        <f>Q136*H136</f>
        <v>0.020369999999999999</v>
      </c>
      <c r="S136" s="230">
        <v>0.23000000000000001</v>
      </c>
      <c r="T136" s="231">
        <f>S136*H136</f>
        <v>156.17000000000002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2" t="s">
        <v>131</v>
      </c>
      <c r="AT136" s="232" t="s">
        <v>127</v>
      </c>
      <c r="AU136" s="232" t="s">
        <v>84</v>
      </c>
      <c r="AY136" s="18" t="s">
        <v>125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8" t="s">
        <v>82</v>
      </c>
      <c r="BK136" s="233">
        <f>ROUND(I136*H136,2)</f>
        <v>0</v>
      </c>
      <c r="BL136" s="18" t="s">
        <v>131</v>
      </c>
      <c r="BM136" s="232" t="s">
        <v>138</v>
      </c>
    </row>
    <row r="137" s="13" customFormat="1">
      <c r="A137" s="13"/>
      <c r="B137" s="234"/>
      <c r="C137" s="235"/>
      <c r="D137" s="236" t="s">
        <v>133</v>
      </c>
      <c r="E137" s="237" t="s">
        <v>1</v>
      </c>
      <c r="F137" s="238" t="s">
        <v>134</v>
      </c>
      <c r="G137" s="235"/>
      <c r="H137" s="237" t="s">
        <v>1</v>
      </c>
      <c r="I137" s="239"/>
      <c r="J137" s="235"/>
      <c r="K137" s="235"/>
      <c r="L137" s="240"/>
      <c r="M137" s="241"/>
      <c r="N137" s="242"/>
      <c r="O137" s="242"/>
      <c r="P137" s="242"/>
      <c r="Q137" s="242"/>
      <c r="R137" s="242"/>
      <c r="S137" s="242"/>
      <c r="T137" s="24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4" t="s">
        <v>133</v>
      </c>
      <c r="AU137" s="244" t="s">
        <v>84</v>
      </c>
      <c r="AV137" s="13" t="s">
        <v>82</v>
      </c>
      <c r="AW137" s="13" t="s">
        <v>32</v>
      </c>
      <c r="AX137" s="13" t="s">
        <v>75</v>
      </c>
      <c r="AY137" s="244" t="s">
        <v>125</v>
      </c>
    </row>
    <row r="138" s="14" customFormat="1">
      <c r="A138" s="14"/>
      <c r="B138" s="245"/>
      <c r="C138" s="246"/>
      <c r="D138" s="236" t="s">
        <v>133</v>
      </c>
      <c r="E138" s="247" t="s">
        <v>1</v>
      </c>
      <c r="F138" s="248" t="s">
        <v>135</v>
      </c>
      <c r="G138" s="246"/>
      <c r="H138" s="249">
        <v>679</v>
      </c>
      <c r="I138" s="250"/>
      <c r="J138" s="246"/>
      <c r="K138" s="246"/>
      <c r="L138" s="251"/>
      <c r="M138" s="252"/>
      <c r="N138" s="253"/>
      <c r="O138" s="253"/>
      <c r="P138" s="253"/>
      <c r="Q138" s="253"/>
      <c r="R138" s="253"/>
      <c r="S138" s="253"/>
      <c r="T138" s="25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5" t="s">
        <v>133</v>
      </c>
      <c r="AU138" s="255" t="s">
        <v>84</v>
      </c>
      <c r="AV138" s="14" t="s">
        <v>84</v>
      </c>
      <c r="AW138" s="14" t="s">
        <v>32</v>
      </c>
      <c r="AX138" s="14" t="s">
        <v>82</v>
      </c>
      <c r="AY138" s="255" t="s">
        <v>125</v>
      </c>
    </row>
    <row r="139" s="2" customFormat="1" ht="16.5" customHeight="1">
      <c r="A139" s="39"/>
      <c r="B139" s="40"/>
      <c r="C139" s="220" t="s">
        <v>139</v>
      </c>
      <c r="D139" s="220" t="s">
        <v>127</v>
      </c>
      <c r="E139" s="221" t="s">
        <v>140</v>
      </c>
      <c r="F139" s="222" t="s">
        <v>141</v>
      </c>
      <c r="G139" s="223" t="s">
        <v>142</v>
      </c>
      <c r="H139" s="224">
        <v>27</v>
      </c>
      <c r="I139" s="225"/>
      <c r="J139" s="226">
        <f>ROUND(I139*H139,2)</f>
        <v>0</v>
      </c>
      <c r="K139" s="227"/>
      <c r="L139" s="45"/>
      <c r="M139" s="228" t="s">
        <v>1</v>
      </c>
      <c r="N139" s="229" t="s">
        <v>40</v>
      </c>
      <c r="O139" s="92"/>
      <c r="P139" s="230">
        <f>O139*H139</f>
        <v>0</v>
      </c>
      <c r="Q139" s="230">
        <v>0</v>
      </c>
      <c r="R139" s="230">
        <f>Q139*H139</f>
        <v>0</v>
      </c>
      <c r="S139" s="230">
        <v>0.20499999999999999</v>
      </c>
      <c r="T139" s="231">
        <f>S139*H139</f>
        <v>5.5349999999999993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2" t="s">
        <v>131</v>
      </c>
      <c r="AT139" s="232" t="s">
        <v>127</v>
      </c>
      <c r="AU139" s="232" t="s">
        <v>84</v>
      </c>
      <c r="AY139" s="18" t="s">
        <v>125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8" t="s">
        <v>82</v>
      </c>
      <c r="BK139" s="233">
        <f>ROUND(I139*H139,2)</f>
        <v>0</v>
      </c>
      <c r="BL139" s="18" t="s">
        <v>131</v>
      </c>
      <c r="BM139" s="232" t="s">
        <v>143</v>
      </c>
    </row>
    <row r="140" s="13" customFormat="1">
      <c r="A140" s="13"/>
      <c r="B140" s="234"/>
      <c r="C140" s="235"/>
      <c r="D140" s="236" t="s">
        <v>133</v>
      </c>
      <c r="E140" s="237" t="s">
        <v>1</v>
      </c>
      <c r="F140" s="238" t="s">
        <v>144</v>
      </c>
      <c r="G140" s="235"/>
      <c r="H140" s="237" t="s">
        <v>1</v>
      </c>
      <c r="I140" s="239"/>
      <c r="J140" s="235"/>
      <c r="K140" s="235"/>
      <c r="L140" s="240"/>
      <c r="M140" s="241"/>
      <c r="N140" s="242"/>
      <c r="O140" s="242"/>
      <c r="P140" s="242"/>
      <c r="Q140" s="242"/>
      <c r="R140" s="242"/>
      <c r="S140" s="242"/>
      <c r="T140" s="24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4" t="s">
        <v>133</v>
      </c>
      <c r="AU140" s="244" t="s">
        <v>84</v>
      </c>
      <c r="AV140" s="13" t="s">
        <v>82</v>
      </c>
      <c r="AW140" s="13" t="s">
        <v>32</v>
      </c>
      <c r="AX140" s="13" t="s">
        <v>75</v>
      </c>
      <c r="AY140" s="244" t="s">
        <v>125</v>
      </c>
    </row>
    <row r="141" s="14" customFormat="1">
      <c r="A141" s="14"/>
      <c r="B141" s="245"/>
      <c r="C141" s="246"/>
      <c r="D141" s="236" t="s">
        <v>133</v>
      </c>
      <c r="E141" s="247" t="s">
        <v>1</v>
      </c>
      <c r="F141" s="248" t="s">
        <v>145</v>
      </c>
      <c r="G141" s="246"/>
      <c r="H141" s="249">
        <v>27</v>
      </c>
      <c r="I141" s="250"/>
      <c r="J141" s="246"/>
      <c r="K141" s="246"/>
      <c r="L141" s="251"/>
      <c r="M141" s="252"/>
      <c r="N141" s="253"/>
      <c r="O141" s="253"/>
      <c r="P141" s="253"/>
      <c r="Q141" s="253"/>
      <c r="R141" s="253"/>
      <c r="S141" s="253"/>
      <c r="T141" s="25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5" t="s">
        <v>133</v>
      </c>
      <c r="AU141" s="255" t="s">
        <v>84</v>
      </c>
      <c r="AV141" s="14" t="s">
        <v>84</v>
      </c>
      <c r="AW141" s="14" t="s">
        <v>32</v>
      </c>
      <c r="AX141" s="14" t="s">
        <v>82</v>
      </c>
      <c r="AY141" s="255" t="s">
        <v>125</v>
      </c>
    </row>
    <row r="142" s="2" customFormat="1" ht="37.8" customHeight="1">
      <c r="A142" s="39"/>
      <c r="B142" s="40"/>
      <c r="C142" s="220" t="s">
        <v>131</v>
      </c>
      <c r="D142" s="220" t="s">
        <v>127</v>
      </c>
      <c r="E142" s="221" t="s">
        <v>146</v>
      </c>
      <c r="F142" s="222" t="s">
        <v>147</v>
      </c>
      <c r="G142" s="223" t="s">
        <v>148</v>
      </c>
      <c r="H142" s="224">
        <v>193.72300000000001</v>
      </c>
      <c r="I142" s="225"/>
      <c r="J142" s="226">
        <f>ROUND(I142*H142,2)</f>
        <v>0</v>
      </c>
      <c r="K142" s="227"/>
      <c r="L142" s="45"/>
      <c r="M142" s="228" t="s">
        <v>1</v>
      </c>
      <c r="N142" s="229" t="s">
        <v>40</v>
      </c>
      <c r="O142" s="92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2" t="s">
        <v>131</v>
      </c>
      <c r="AT142" s="232" t="s">
        <v>127</v>
      </c>
      <c r="AU142" s="232" t="s">
        <v>84</v>
      </c>
      <c r="AY142" s="18" t="s">
        <v>125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8" t="s">
        <v>82</v>
      </c>
      <c r="BK142" s="233">
        <f>ROUND(I142*H142,2)</f>
        <v>0</v>
      </c>
      <c r="BL142" s="18" t="s">
        <v>131</v>
      </c>
      <c r="BM142" s="232" t="s">
        <v>149</v>
      </c>
    </row>
    <row r="143" s="13" customFormat="1">
      <c r="A143" s="13"/>
      <c r="B143" s="234"/>
      <c r="C143" s="235"/>
      <c r="D143" s="236" t="s">
        <v>133</v>
      </c>
      <c r="E143" s="237" t="s">
        <v>1</v>
      </c>
      <c r="F143" s="238" t="s">
        <v>150</v>
      </c>
      <c r="G143" s="235"/>
      <c r="H143" s="237" t="s">
        <v>1</v>
      </c>
      <c r="I143" s="239"/>
      <c r="J143" s="235"/>
      <c r="K143" s="235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133</v>
      </c>
      <c r="AU143" s="244" t="s">
        <v>84</v>
      </c>
      <c r="AV143" s="13" t="s">
        <v>82</v>
      </c>
      <c r="AW143" s="13" t="s">
        <v>32</v>
      </c>
      <c r="AX143" s="13" t="s">
        <v>75</v>
      </c>
      <c r="AY143" s="244" t="s">
        <v>125</v>
      </c>
    </row>
    <row r="144" s="13" customFormat="1">
      <c r="A144" s="13"/>
      <c r="B144" s="234"/>
      <c r="C144" s="235"/>
      <c r="D144" s="236" t="s">
        <v>133</v>
      </c>
      <c r="E144" s="237" t="s">
        <v>1</v>
      </c>
      <c r="F144" s="238" t="s">
        <v>151</v>
      </c>
      <c r="G144" s="235"/>
      <c r="H144" s="237" t="s">
        <v>1</v>
      </c>
      <c r="I144" s="239"/>
      <c r="J144" s="235"/>
      <c r="K144" s="235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133</v>
      </c>
      <c r="AU144" s="244" t="s">
        <v>84</v>
      </c>
      <c r="AV144" s="13" t="s">
        <v>82</v>
      </c>
      <c r="AW144" s="13" t="s">
        <v>32</v>
      </c>
      <c r="AX144" s="13" t="s">
        <v>75</v>
      </c>
      <c r="AY144" s="244" t="s">
        <v>125</v>
      </c>
    </row>
    <row r="145" s="14" customFormat="1">
      <c r="A145" s="14"/>
      <c r="B145" s="245"/>
      <c r="C145" s="246"/>
      <c r="D145" s="236" t="s">
        <v>133</v>
      </c>
      <c r="E145" s="247" t="s">
        <v>1</v>
      </c>
      <c r="F145" s="248" t="s">
        <v>152</v>
      </c>
      <c r="G145" s="246"/>
      <c r="H145" s="249">
        <v>223.34399999999999</v>
      </c>
      <c r="I145" s="250"/>
      <c r="J145" s="246"/>
      <c r="K145" s="246"/>
      <c r="L145" s="251"/>
      <c r="M145" s="252"/>
      <c r="N145" s="253"/>
      <c r="O145" s="253"/>
      <c r="P145" s="253"/>
      <c r="Q145" s="253"/>
      <c r="R145" s="253"/>
      <c r="S145" s="253"/>
      <c r="T145" s="25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5" t="s">
        <v>133</v>
      </c>
      <c r="AU145" s="255" t="s">
        <v>84</v>
      </c>
      <c r="AV145" s="14" t="s">
        <v>84</v>
      </c>
      <c r="AW145" s="14" t="s">
        <v>32</v>
      </c>
      <c r="AX145" s="14" t="s">
        <v>75</v>
      </c>
      <c r="AY145" s="255" t="s">
        <v>125</v>
      </c>
    </row>
    <row r="146" s="13" customFormat="1">
      <c r="A146" s="13"/>
      <c r="B146" s="234"/>
      <c r="C146" s="235"/>
      <c r="D146" s="236" t="s">
        <v>133</v>
      </c>
      <c r="E146" s="237" t="s">
        <v>1</v>
      </c>
      <c r="F146" s="238" t="s">
        <v>153</v>
      </c>
      <c r="G146" s="235"/>
      <c r="H146" s="237" t="s">
        <v>1</v>
      </c>
      <c r="I146" s="239"/>
      <c r="J146" s="235"/>
      <c r="K146" s="235"/>
      <c r="L146" s="240"/>
      <c r="M146" s="241"/>
      <c r="N146" s="242"/>
      <c r="O146" s="242"/>
      <c r="P146" s="242"/>
      <c r="Q146" s="242"/>
      <c r="R146" s="242"/>
      <c r="S146" s="242"/>
      <c r="T146" s="24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4" t="s">
        <v>133</v>
      </c>
      <c r="AU146" s="244" t="s">
        <v>84</v>
      </c>
      <c r="AV146" s="13" t="s">
        <v>82</v>
      </c>
      <c r="AW146" s="13" t="s">
        <v>32</v>
      </c>
      <c r="AX146" s="13" t="s">
        <v>75</v>
      </c>
      <c r="AY146" s="244" t="s">
        <v>125</v>
      </c>
    </row>
    <row r="147" s="14" customFormat="1">
      <c r="A147" s="14"/>
      <c r="B147" s="245"/>
      <c r="C147" s="246"/>
      <c r="D147" s="236" t="s">
        <v>133</v>
      </c>
      <c r="E147" s="247" t="s">
        <v>1</v>
      </c>
      <c r="F147" s="248" t="s">
        <v>154</v>
      </c>
      <c r="G147" s="246"/>
      <c r="H147" s="249">
        <v>1.296</v>
      </c>
      <c r="I147" s="250"/>
      <c r="J147" s="246"/>
      <c r="K147" s="246"/>
      <c r="L147" s="251"/>
      <c r="M147" s="252"/>
      <c r="N147" s="253"/>
      <c r="O147" s="253"/>
      <c r="P147" s="253"/>
      <c r="Q147" s="253"/>
      <c r="R147" s="253"/>
      <c r="S147" s="253"/>
      <c r="T147" s="25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5" t="s">
        <v>133</v>
      </c>
      <c r="AU147" s="255" t="s">
        <v>84</v>
      </c>
      <c r="AV147" s="14" t="s">
        <v>84</v>
      </c>
      <c r="AW147" s="14" t="s">
        <v>32</v>
      </c>
      <c r="AX147" s="14" t="s">
        <v>75</v>
      </c>
      <c r="AY147" s="255" t="s">
        <v>125</v>
      </c>
    </row>
    <row r="148" s="13" customFormat="1">
      <c r="A148" s="13"/>
      <c r="B148" s="234"/>
      <c r="C148" s="235"/>
      <c r="D148" s="236" t="s">
        <v>133</v>
      </c>
      <c r="E148" s="237" t="s">
        <v>1</v>
      </c>
      <c r="F148" s="238" t="s">
        <v>155</v>
      </c>
      <c r="G148" s="235"/>
      <c r="H148" s="237" t="s">
        <v>1</v>
      </c>
      <c r="I148" s="239"/>
      <c r="J148" s="235"/>
      <c r="K148" s="235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133</v>
      </c>
      <c r="AU148" s="244" t="s">
        <v>84</v>
      </c>
      <c r="AV148" s="13" t="s">
        <v>82</v>
      </c>
      <c r="AW148" s="13" t="s">
        <v>32</v>
      </c>
      <c r="AX148" s="13" t="s">
        <v>75</v>
      </c>
      <c r="AY148" s="244" t="s">
        <v>125</v>
      </c>
    </row>
    <row r="149" s="14" customFormat="1">
      <c r="A149" s="14"/>
      <c r="B149" s="245"/>
      <c r="C149" s="246"/>
      <c r="D149" s="236" t="s">
        <v>133</v>
      </c>
      <c r="E149" s="247" t="s">
        <v>1</v>
      </c>
      <c r="F149" s="248" t="s">
        <v>156</v>
      </c>
      <c r="G149" s="246"/>
      <c r="H149" s="249">
        <v>40.856000000000002</v>
      </c>
      <c r="I149" s="250"/>
      <c r="J149" s="246"/>
      <c r="K149" s="246"/>
      <c r="L149" s="251"/>
      <c r="M149" s="252"/>
      <c r="N149" s="253"/>
      <c r="O149" s="253"/>
      <c r="P149" s="253"/>
      <c r="Q149" s="253"/>
      <c r="R149" s="253"/>
      <c r="S149" s="253"/>
      <c r="T149" s="25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5" t="s">
        <v>133</v>
      </c>
      <c r="AU149" s="255" t="s">
        <v>84</v>
      </c>
      <c r="AV149" s="14" t="s">
        <v>84</v>
      </c>
      <c r="AW149" s="14" t="s">
        <v>32</v>
      </c>
      <c r="AX149" s="14" t="s">
        <v>75</v>
      </c>
      <c r="AY149" s="255" t="s">
        <v>125</v>
      </c>
    </row>
    <row r="150" s="13" customFormat="1">
      <c r="A150" s="13"/>
      <c r="B150" s="234"/>
      <c r="C150" s="235"/>
      <c r="D150" s="236" t="s">
        <v>133</v>
      </c>
      <c r="E150" s="237" t="s">
        <v>1</v>
      </c>
      <c r="F150" s="238" t="s">
        <v>157</v>
      </c>
      <c r="G150" s="235"/>
      <c r="H150" s="237" t="s">
        <v>1</v>
      </c>
      <c r="I150" s="239"/>
      <c r="J150" s="235"/>
      <c r="K150" s="235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133</v>
      </c>
      <c r="AU150" s="244" t="s">
        <v>84</v>
      </c>
      <c r="AV150" s="13" t="s">
        <v>82</v>
      </c>
      <c r="AW150" s="13" t="s">
        <v>32</v>
      </c>
      <c r="AX150" s="13" t="s">
        <v>75</v>
      </c>
      <c r="AY150" s="244" t="s">
        <v>125</v>
      </c>
    </row>
    <row r="151" s="14" customFormat="1">
      <c r="A151" s="14"/>
      <c r="B151" s="245"/>
      <c r="C151" s="246"/>
      <c r="D151" s="236" t="s">
        <v>133</v>
      </c>
      <c r="E151" s="247" t="s">
        <v>1</v>
      </c>
      <c r="F151" s="248" t="s">
        <v>158</v>
      </c>
      <c r="G151" s="246"/>
      <c r="H151" s="249">
        <v>59.810000000000002</v>
      </c>
      <c r="I151" s="250"/>
      <c r="J151" s="246"/>
      <c r="K151" s="246"/>
      <c r="L151" s="251"/>
      <c r="M151" s="252"/>
      <c r="N151" s="253"/>
      <c r="O151" s="253"/>
      <c r="P151" s="253"/>
      <c r="Q151" s="253"/>
      <c r="R151" s="253"/>
      <c r="S151" s="253"/>
      <c r="T151" s="25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5" t="s">
        <v>133</v>
      </c>
      <c r="AU151" s="255" t="s">
        <v>84</v>
      </c>
      <c r="AV151" s="14" t="s">
        <v>84</v>
      </c>
      <c r="AW151" s="14" t="s">
        <v>32</v>
      </c>
      <c r="AX151" s="14" t="s">
        <v>75</v>
      </c>
      <c r="AY151" s="255" t="s">
        <v>125</v>
      </c>
    </row>
    <row r="152" s="13" customFormat="1">
      <c r="A152" s="13"/>
      <c r="B152" s="234"/>
      <c r="C152" s="235"/>
      <c r="D152" s="236" t="s">
        <v>133</v>
      </c>
      <c r="E152" s="237" t="s">
        <v>1</v>
      </c>
      <c r="F152" s="238" t="s">
        <v>159</v>
      </c>
      <c r="G152" s="235"/>
      <c r="H152" s="237" t="s">
        <v>1</v>
      </c>
      <c r="I152" s="239"/>
      <c r="J152" s="235"/>
      <c r="K152" s="235"/>
      <c r="L152" s="240"/>
      <c r="M152" s="241"/>
      <c r="N152" s="242"/>
      <c r="O152" s="242"/>
      <c r="P152" s="242"/>
      <c r="Q152" s="242"/>
      <c r="R152" s="242"/>
      <c r="S152" s="242"/>
      <c r="T152" s="24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4" t="s">
        <v>133</v>
      </c>
      <c r="AU152" s="244" t="s">
        <v>84</v>
      </c>
      <c r="AV152" s="13" t="s">
        <v>82</v>
      </c>
      <c r="AW152" s="13" t="s">
        <v>32</v>
      </c>
      <c r="AX152" s="13" t="s">
        <v>75</v>
      </c>
      <c r="AY152" s="244" t="s">
        <v>125</v>
      </c>
    </row>
    <row r="153" s="14" customFormat="1">
      <c r="A153" s="14"/>
      <c r="B153" s="245"/>
      <c r="C153" s="246"/>
      <c r="D153" s="236" t="s">
        <v>133</v>
      </c>
      <c r="E153" s="247" t="s">
        <v>1</v>
      </c>
      <c r="F153" s="248" t="s">
        <v>160</v>
      </c>
      <c r="G153" s="246"/>
      <c r="H153" s="249">
        <v>125.75</v>
      </c>
      <c r="I153" s="250"/>
      <c r="J153" s="246"/>
      <c r="K153" s="246"/>
      <c r="L153" s="251"/>
      <c r="M153" s="252"/>
      <c r="N153" s="253"/>
      <c r="O153" s="253"/>
      <c r="P153" s="253"/>
      <c r="Q153" s="253"/>
      <c r="R153" s="253"/>
      <c r="S153" s="253"/>
      <c r="T153" s="25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5" t="s">
        <v>133</v>
      </c>
      <c r="AU153" s="255" t="s">
        <v>84</v>
      </c>
      <c r="AV153" s="14" t="s">
        <v>84</v>
      </c>
      <c r="AW153" s="14" t="s">
        <v>32</v>
      </c>
      <c r="AX153" s="14" t="s">
        <v>75</v>
      </c>
      <c r="AY153" s="255" t="s">
        <v>125</v>
      </c>
    </row>
    <row r="154" s="13" customFormat="1">
      <c r="A154" s="13"/>
      <c r="B154" s="234"/>
      <c r="C154" s="235"/>
      <c r="D154" s="236" t="s">
        <v>133</v>
      </c>
      <c r="E154" s="237" t="s">
        <v>1</v>
      </c>
      <c r="F154" s="238" t="s">
        <v>161</v>
      </c>
      <c r="G154" s="235"/>
      <c r="H154" s="237" t="s">
        <v>1</v>
      </c>
      <c r="I154" s="239"/>
      <c r="J154" s="235"/>
      <c r="K154" s="235"/>
      <c r="L154" s="240"/>
      <c r="M154" s="241"/>
      <c r="N154" s="242"/>
      <c r="O154" s="242"/>
      <c r="P154" s="242"/>
      <c r="Q154" s="242"/>
      <c r="R154" s="242"/>
      <c r="S154" s="242"/>
      <c r="T154" s="24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4" t="s">
        <v>133</v>
      </c>
      <c r="AU154" s="244" t="s">
        <v>84</v>
      </c>
      <c r="AV154" s="13" t="s">
        <v>82</v>
      </c>
      <c r="AW154" s="13" t="s">
        <v>32</v>
      </c>
      <c r="AX154" s="13" t="s">
        <v>75</v>
      </c>
      <c r="AY154" s="244" t="s">
        <v>125</v>
      </c>
    </row>
    <row r="155" s="14" customFormat="1">
      <c r="A155" s="14"/>
      <c r="B155" s="245"/>
      <c r="C155" s="246"/>
      <c r="D155" s="236" t="s">
        <v>133</v>
      </c>
      <c r="E155" s="247" t="s">
        <v>1</v>
      </c>
      <c r="F155" s="248" t="s">
        <v>162</v>
      </c>
      <c r="G155" s="246"/>
      <c r="H155" s="249">
        <v>5.1950000000000003</v>
      </c>
      <c r="I155" s="250"/>
      <c r="J155" s="246"/>
      <c r="K155" s="246"/>
      <c r="L155" s="251"/>
      <c r="M155" s="252"/>
      <c r="N155" s="253"/>
      <c r="O155" s="253"/>
      <c r="P155" s="253"/>
      <c r="Q155" s="253"/>
      <c r="R155" s="253"/>
      <c r="S155" s="253"/>
      <c r="T155" s="25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5" t="s">
        <v>133</v>
      </c>
      <c r="AU155" s="255" t="s">
        <v>84</v>
      </c>
      <c r="AV155" s="14" t="s">
        <v>84</v>
      </c>
      <c r="AW155" s="14" t="s">
        <v>32</v>
      </c>
      <c r="AX155" s="14" t="s">
        <v>75</v>
      </c>
      <c r="AY155" s="255" t="s">
        <v>125</v>
      </c>
    </row>
    <row r="156" s="13" customFormat="1">
      <c r="A156" s="13"/>
      <c r="B156" s="234"/>
      <c r="C156" s="235"/>
      <c r="D156" s="236" t="s">
        <v>133</v>
      </c>
      <c r="E156" s="237" t="s">
        <v>1</v>
      </c>
      <c r="F156" s="238" t="s">
        <v>163</v>
      </c>
      <c r="G156" s="235"/>
      <c r="H156" s="237" t="s">
        <v>1</v>
      </c>
      <c r="I156" s="239"/>
      <c r="J156" s="235"/>
      <c r="K156" s="235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133</v>
      </c>
      <c r="AU156" s="244" t="s">
        <v>84</v>
      </c>
      <c r="AV156" s="13" t="s">
        <v>82</v>
      </c>
      <c r="AW156" s="13" t="s">
        <v>32</v>
      </c>
      <c r="AX156" s="13" t="s">
        <v>75</v>
      </c>
      <c r="AY156" s="244" t="s">
        <v>125</v>
      </c>
    </row>
    <row r="157" s="14" customFormat="1">
      <c r="A157" s="14"/>
      <c r="B157" s="245"/>
      <c r="C157" s="246"/>
      <c r="D157" s="236" t="s">
        <v>133</v>
      </c>
      <c r="E157" s="247" t="s">
        <v>1</v>
      </c>
      <c r="F157" s="248" t="s">
        <v>164</v>
      </c>
      <c r="G157" s="246"/>
      <c r="H157" s="249">
        <v>0.97199999999999998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5" t="s">
        <v>133</v>
      </c>
      <c r="AU157" s="255" t="s">
        <v>84</v>
      </c>
      <c r="AV157" s="14" t="s">
        <v>84</v>
      </c>
      <c r="AW157" s="14" t="s">
        <v>32</v>
      </c>
      <c r="AX157" s="14" t="s">
        <v>75</v>
      </c>
      <c r="AY157" s="255" t="s">
        <v>125</v>
      </c>
    </row>
    <row r="158" s="13" customFormat="1">
      <c r="A158" s="13"/>
      <c r="B158" s="234"/>
      <c r="C158" s="235"/>
      <c r="D158" s="236" t="s">
        <v>133</v>
      </c>
      <c r="E158" s="237" t="s">
        <v>1</v>
      </c>
      <c r="F158" s="238" t="s">
        <v>165</v>
      </c>
      <c r="G158" s="235"/>
      <c r="H158" s="237" t="s">
        <v>1</v>
      </c>
      <c r="I158" s="239"/>
      <c r="J158" s="235"/>
      <c r="K158" s="235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133</v>
      </c>
      <c r="AU158" s="244" t="s">
        <v>84</v>
      </c>
      <c r="AV158" s="13" t="s">
        <v>82</v>
      </c>
      <c r="AW158" s="13" t="s">
        <v>32</v>
      </c>
      <c r="AX158" s="13" t="s">
        <v>75</v>
      </c>
      <c r="AY158" s="244" t="s">
        <v>125</v>
      </c>
    </row>
    <row r="159" s="14" customFormat="1">
      <c r="A159" s="14"/>
      <c r="B159" s="245"/>
      <c r="C159" s="246"/>
      <c r="D159" s="236" t="s">
        <v>133</v>
      </c>
      <c r="E159" s="247" t="s">
        <v>1</v>
      </c>
      <c r="F159" s="248" t="s">
        <v>166</v>
      </c>
      <c r="G159" s="246"/>
      <c r="H159" s="249">
        <v>8.0999999999999996</v>
      </c>
      <c r="I159" s="250"/>
      <c r="J159" s="246"/>
      <c r="K159" s="246"/>
      <c r="L159" s="251"/>
      <c r="M159" s="252"/>
      <c r="N159" s="253"/>
      <c r="O159" s="253"/>
      <c r="P159" s="253"/>
      <c r="Q159" s="253"/>
      <c r="R159" s="253"/>
      <c r="S159" s="253"/>
      <c r="T159" s="25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5" t="s">
        <v>133</v>
      </c>
      <c r="AU159" s="255" t="s">
        <v>84</v>
      </c>
      <c r="AV159" s="14" t="s">
        <v>84</v>
      </c>
      <c r="AW159" s="14" t="s">
        <v>32</v>
      </c>
      <c r="AX159" s="14" t="s">
        <v>75</v>
      </c>
      <c r="AY159" s="255" t="s">
        <v>125</v>
      </c>
    </row>
    <row r="160" s="15" customFormat="1">
      <c r="A160" s="15"/>
      <c r="B160" s="256"/>
      <c r="C160" s="257"/>
      <c r="D160" s="236" t="s">
        <v>133</v>
      </c>
      <c r="E160" s="258" t="s">
        <v>1</v>
      </c>
      <c r="F160" s="259" t="s">
        <v>167</v>
      </c>
      <c r="G160" s="257"/>
      <c r="H160" s="260">
        <v>465.32299999999998</v>
      </c>
      <c r="I160" s="261"/>
      <c r="J160" s="257"/>
      <c r="K160" s="257"/>
      <c r="L160" s="262"/>
      <c r="M160" s="263"/>
      <c r="N160" s="264"/>
      <c r="O160" s="264"/>
      <c r="P160" s="264"/>
      <c r="Q160" s="264"/>
      <c r="R160" s="264"/>
      <c r="S160" s="264"/>
      <c r="T160" s="26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66" t="s">
        <v>133</v>
      </c>
      <c r="AU160" s="266" t="s">
        <v>84</v>
      </c>
      <c r="AV160" s="15" t="s">
        <v>139</v>
      </c>
      <c r="AW160" s="15" t="s">
        <v>32</v>
      </c>
      <c r="AX160" s="15" t="s">
        <v>75</v>
      </c>
      <c r="AY160" s="266" t="s">
        <v>125</v>
      </c>
    </row>
    <row r="161" s="13" customFormat="1">
      <c r="A161" s="13"/>
      <c r="B161" s="234"/>
      <c r="C161" s="235"/>
      <c r="D161" s="236" t="s">
        <v>133</v>
      </c>
      <c r="E161" s="237" t="s">
        <v>1</v>
      </c>
      <c r="F161" s="238" t="s">
        <v>168</v>
      </c>
      <c r="G161" s="235"/>
      <c r="H161" s="237" t="s">
        <v>1</v>
      </c>
      <c r="I161" s="239"/>
      <c r="J161" s="235"/>
      <c r="K161" s="235"/>
      <c r="L161" s="240"/>
      <c r="M161" s="241"/>
      <c r="N161" s="242"/>
      <c r="O161" s="242"/>
      <c r="P161" s="242"/>
      <c r="Q161" s="242"/>
      <c r="R161" s="242"/>
      <c r="S161" s="242"/>
      <c r="T161" s="24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4" t="s">
        <v>133</v>
      </c>
      <c r="AU161" s="244" t="s">
        <v>84</v>
      </c>
      <c r="AV161" s="13" t="s">
        <v>82</v>
      </c>
      <c r="AW161" s="13" t="s">
        <v>32</v>
      </c>
      <c r="AX161" s="13" t="s">
        <v>75</v>
      </c>
      <c r="AY161" s="244" t="s">
        <v>125</v>
      </c>
    </row>
    <row r="162" s="13" customFormat="1">
      <c r="A162" s="13"/>
      <c r="B162" s="234"/>
      <c r="C162" s="235"/>
      <c r="D162" s="236" t="s">
        <v>133</v>
      </c>
      <c r="E162" s="237" t="s">
        <v>1</v>
      </c>
      <c r="F162" s="238" t="s">
        <v>169</v>
      </c>
      <c r="G162" s="235"/>
      <c r="H162" s="237" t="s">
        <v>1</v>
      </c>
      <c r="I162" s="239"/>
      <c r="J162" s="235"/>
      <c r="K162" s="235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133</v>
      </c>
      <c r="AU162" s="244" t="s">
        <v>84</v>
      </c>
      <c r="AV162" s="13" t="s">
        <v>82</v>
      </c>
      <c r="AW162" s="13" t="s">
        <v>32</v>
      </c>
      <c r="AX162" s="13" t="s">
        <v>75</v>
      </c>
      <c r="AY162" s="244" t="s">
        <v>125</v>
      </c>
    </row>
    <row r="163" s="14" customFormat="1">
      <c r="A163" s="14"/>
      <c r="B163" s="245"/>
      <c r="C163" s="246"/>
      <c r="D163" s="236" t="s">
        <v>133</v>
      </c>
      <c r="E163" s="247" t="s">
        <v>1</v>
      </c>
      <c r="F163" s="248" t="s">
        <v>170</v>
      </c>
      <c r="G163" s="246"/>
      <c r="H163" s="249">
        <v>-271.60000000000002</v>
      </c>
      <c r="I163" s="250"/>
      <c r="J163" s="246"/>
      <c r="K163" s="246"/>
      <c r="L163" s="251"/>
      <c r="M163" s="252"/>
      <c r="N163" s="253"/>
      <c r="O163" s="253"/>
      <c r="P163" s="253"/>
      <c r="Q163" s="253"/>
      <c r="R163" s="253"/>
      <c r="S163" s="253"/>
      <c r="T163" s="25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5" t="s">
        <v>133</v>
      </c>
      <c r="AU163" s="255" t="s">
        <v>84</v>
      </c>
      <c r="AV163" s="14" t="s">
        <v>84</v>
      </c>
      <c r="AW163" s="14" t="s">
        <v>32</v>
      </c>
      <c r="AX163" s="14" t="s">
        <v>75</v>
      </c>
      <c r="AY163" s="255" t="s">
        <v>125</v>
      </c>
    </row>
    <row r="164" s="15" customFormat="1">
      <c r="A164" s="15"/>
      <c r="B164" s="256"/>
      <c r="C164" s="257"/>
      <c r="D164" s="236" t="s">
        <v>133</v>
      </c>
      <c r="E164" s="258" t="s">
        <v>1</v>
      </c>
      <c r="F164" s="259" t="s">
        <v>167</v>
      </c>
      <c r="G164" s="257"/>
      <c r="H164" s="260">
        <v>-271.60000000000002</v>
      </c>
      <c r="I164" s="261"/>
      <c r="J164" s="257"/>
      <c r="K164" s="257"/>
      <c r="L164" s="262"/>
      <c r="M164" s="263"/>
      <c r="N164" s="264"/>
      <c r="O164" s="264"/>
      <c r="P164" s="264"/>
      <c r="Q164" s="264"/>
      <c r="R164" s="264"/>
      <c r="S164" s="264"/>
      <c r="T164" s="26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6" t="s">
        <v>133</v>
      </c>
      <c r="AU164" s="266" t="s">
        <v>84</v>
      </c>
      <c r="AV164" s="15" t="s">
        <v>139</v>
      </c>
      <c r="AW164" s="15" t="s">
        <v>32</v>
      </c>
      <c r="AX164" s="15" t="s">
        <v>75</v>
      </c>
      <c r="AY164" s="266" t="s">
        <v>125</v>
      </c>
    </row>
    <row r="165" s="16" customFormat="1">
      <c r="A165" s="16"/>
      <c r="B165" s="267"/>
      <c r="C165" s="268"/>
      <c r="D165" s="236" t="s">
        <v>133</v>
      </c>
      <c r="E165" s="269" t="s">
        <v>1</v>
      </c>
      <c r="F165" s="270" t="s">
        <v>171</v>
      </c>
      <c r="G165" s="268"/>
      <c r="H165" s="271">
        <v>193.72299999999996</v>
      </c>
      <c r="I165" s="272"/>
      <c r="J165" s="268"/>
      <c r="K165" s="268"/>
      <c r="L165" s="273"/>
      <c r="M165" s="274"/>
      <c r="N165" s="275"/>
      <c r="O165" s="275"/>
      <c r="P165" s="275"/>
      <c r="Q165" s="275"/>
      <c r="R165" s="275"/>
      <c r="S165" s="275"/>
      <c r="T165" s="27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T165" s="277" t="s">
        <v>133</v>
      </c>
      <c r="AU165" s="277" t="s">
        <v>84</v>
      </c>
      <c r="AV165" s="16" t="s">
        <v>131</v>
      </c>
      <c r="AW165" s="16" t="s">
        <v>32</v>
      </c>
      <c r="AX165" s="16" t="s">
        <v>82</v>
      </c>
      <c r="AY165" s="277" t="s">
        <v>125</v>
      </c>
    </row>
    <row r="166" s="2" customFormat="1" ht="24.15" customHeight="1">
      <c r="A166" s="39"/>
      <c r="B166" s="40"/>
      <c r="C166" s="220" t="s">
        <v>172</v>
      </c>
      <c r="D166" s="220" t="s">
        <v>127</v>
      </c>
      <c r="E166" s="221" t="s">
        <v>173</v>
      </c>
      <c r="F166" s="222" t="s">
        <v>174</v>
      </c>
      <c r="G166" s="223" t="s">
        <v>148</v>
      </c>
      <c r="H166" s="224">
        <v>48.430999999999997</v>
      </c>
      <c r="I166" s="225"/>
      <c r="J166" s="226">
        <f>ROUND(I166*H166,2)</f>
        <v>0</v>
      </c>
      <c r="K166" s="227"/>
      <c r="L166" s="45"/>
      <c r="M166" s="228" t="s">
        <v>1</v>
      </c>
      <c r="N166" s="229" t="s">
        <v>40</v>
      </c>
      <c r="O166" s="92"/>
      <c r="P166" s="230">
        <f>O166*H166</f>
        <v>0</v>
      </c>
      <c r="Q166" s="230">
        <v>0</v>
      </c>
      <c r="R166" s="230">
        <f>Q166*H166</f>
        <v>0</v>
      </c>
      <c r="S166" s="230">
        <v>0</v>
      </c>
      <c r="T166" s="231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2" t="s">
        <v>131</v>
      </c>
      <c r="AT166" s="232" t="s">
        <v>127</v>
      </c>
      <c r="AU166" s="232" t="s">
        <v>84</v>
      </c>
      <c r="AY166" s="18" t="s">
        <v>125</v>
      </c>
      <c r="BE166" s="233">
        <f>IF(N166="základní",J166,0)</f>
        <v>0</v>
      </c>
      <c r="BF166" s="233">
        <f>IF(N166="snížená",J166,0)</f>
        <v>0</v>
      </c>
      <c r="BG166" s="233">
        <f>IF(N166="zákl. přenesená",J166,0)</f>
        <v>0</v>
      </c>
      <c r="BH166" s="233">
        <f>IF(N166="sníž. přenesená",J166,0)</f>
        <v>0</v>
      </c>
      <c r="BI166" s="233">
        <f>IF(N166="nulová",J166,0)</f>
        <v>0</v>
      </c>
      <c r="BJ166" s="18" t="s">
        <v>82</v>
      </c>
      <c r="BK166" s="233">
        <f>ROUND(I166*H166,2)</f>
        <v>0</v>
      </c>
      <c r="BL166" s="18" t="s">
        <v>131</v>
      </c>
      <c r="BM166" s="232" t="s">
        <v>175</v>
      </c>
    </row>
    <row r="167" s="13" customFormat="1">
      <c r="A167" s="13"/>
      <c r="B167" s="234"/>
      <c r="C167" s="235"/>
      <c r="D167" s="236" t="s">
        <v>133</v>
      </c>
      <c r="E167" s="237" t="s">
        <v>1</v>
      </c>
      <c r="F167" s="238" t="s">
        <v>176</v>
      </c>
      <c r="G167" s="235"/>
      <c r="H167" s="237" t="s">
        <v>1</v>
      </c>
      <c r="I167" s="239"/>
      <c r="J167" s="235"/>
      <c r="K167" s="235"/>
      <c r="L167" s="240"/>
      <c r="M167" s="241"/>
      <c r="N167" s="242"/>
      <c r="O167" s="242"/>
      <c r="P167" s="242"/>
      <c r="Q167" s="242"/>
      <c r="R167" s="242"/>
      <c r="S167" s="242"/>
      <c r="T167" s="24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4" t="s">
        <v>133</v>
      </c>
      <c r="AU167" s="244" t="s">
        <v>84</v>
      </c>
      <c r="AV167" s="13" t="s">
        <v>82</v>
      </c>
      <c r="AW167" s="13" t="s">
        <v>32</v>
      </c>
      <c r="AX167" s="13" t="s">
        <v>75</v>
      </c>
      <c r="AY167" s="244" t="s">
        <v>125</v>
      </c>
    </row>
    <row r="168" s="14" customFormat="1">
      <c r="A168" s="14"/>
      <c r="B168" s="245"/>
      <c r="C168" s="246"/>
      <c r="D168" s="236" t="s">
        <v>133</v>
      </c>
      <c r="E168" s="247" t="s">
        <v>1</v>
      </c>
      <c r="F168" s="248" t="s">
        <v>177</v>
      </c>
      <c r="G168" s="246"/>
      <c r="H168" s="249">
        <v>48.430999999999997</v>
      </c>
      <c r="I168" s="250"/>
      <c r="J168" s="246"/>
      <c r="K168" s="246"/>
      <c r="L168" s="251"/>
      <c r="M168" s="252"/>
      <c r="N168" s="253"/>
      <c r="O168" s="253"/>
      <c r="P168" s="253"/>
      <c r="Q168" s="253"/>
      <c r="R168" s="253"/>
      <c r="S168" s="253"/>
      <c r="T168" s="25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5" t="s">
        <v>133</v>
      </c>
      <c r="AU168" s="255" t="s">
        <v>84</v>
      </c>
      <c r="AV168" s="14" t="s">
        <v>84</v>
      </c>
      <c r="AW168" s="14" t="s">
        <v>32</v>
      </c>
      <c r="AX168" s="14" t="s">
        <v>82</v>
      </c>
      <c r="AY168" s="255" t="s">
        <v>125</v>
      </c>
    </row>
    <row r="169" s="2" customFormat="1" ht="33" customHeight="1">
      <c r="A169" s="39"/>
      <c r="B169" s="40"/>
      <c r="C169" s="220" t="s">
        <v>178</v>
      </c>
      <c r="D169" s="220" t="s">
        <v>127</v>
      </c>
      <c r="E169" s="221" t="s">
        <v>179</v>
      </c>
      <c r="F169" s="222" t="s">
        <v>180</v>
      </c>
      <c r="G169" s="223" t="s">
        <v>148</v>
      </c>
      <c r="H169" s="224">
        <v>27.300000000000001</v>
      </c>
      <c r="I169" s="225"/>
      <c r="J169" s="226">
        <f>ROUND(I169*H169,2)</f>
        <v>0</v>
      </c>
      <c r="K169" s="227"/>
      <c r="L169" s="45"/>
      <c r="M169" s="228" t="s">
        <v>1</v>
      </c>
      <c r="N169" s="229" t="s">
        <v>40</v>
      </c>
      <c r="O169" s="92"/>
      <c r="P169" s="230">
        <f>O169*H169</f>
        <v>0</v>
      </c>
      <c r="Q169" s="230">
        <v>0</v>
      </c>
      <c r="R169" s="230">
        <f>Q169*H169</f>
        <v>0</v>
      </c>
      <c r="S169" s="230">
        <v>0</v>
      </c>
      <c r="T169" s="231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2" t="s">
        <v>131</v>
      </c>
      <c r="AT169" s="232" t="s">
        <v>127</v>
      </c>
      <c r="AU169" s="232" t="s">
        <v>84</v>
      </c>
      <c r="AY169" s="18" t="s">
        <v>125</v>
      </c>
      <c r="BE169" s="233">
        <f>IF(N169="základní",J169,0)</f>
        <v>0</v>
      </c>
      <c r="BF169" s="233">
        <f>IF(N169="snížená",J169,0)</f>
        <v>0</v>
      </c>
      <c r="BG169" s="233">
        <f>IF(N169="zákl. přenesená",J169,0)</f>
        <v>0</v>
      </c>
      <c r="BH169" s="233">
        <f>IF(N169="sníž. přenesená",J169,0)</f>
        <v>0</v>
      </c>
      <c r="BI169" s="233">
        <f>IF(N169="nulová",J169,0)</f>
        <v>0</v>
      </c>
      <c r="BJ169" s="18" t="s">
        <v>82</v>
      </c>
      <c r="BK169" s="233">
        <f>ROUND(I169*H169,2)</f>
        <v>0</v>
      </c>
      <c r="BL169" s="18" t="s">
        <v>131</v>
      </c>
      <c r="BM169" s="232" t="s">
        <v>181</v>
      </c>
    </row>
    <row r="170" s="13" customFormat="1">
      <c r="A170" s="13"/>
      <c r="B170" s="234"/>
      <c r="C170" s="235"/>
      <c r="D170" s="236" t="s">
        <v>133</v>
      </c>
      <c r="E170" s="237" t="s">
        <v>1</v>
      </c>
      <c r="F170" s="238" t="s">
        <v>182</v>
      </c>
      <c r="G170" s="235"/>
      <c r="H170" s="237" t="s">
        <v>1</v>
      </c>
      <c r="I170" s="239"/>
      <c r="J170" s="235"/>
      <c r="K170" s="235"/>
      <c r="L170" s="240"/>
      <c r="M170" s="241"/>
      <c r="N170" s="242"/>
      <c r="O170" s="242"/>
      <c r="P170" s="242"/>
      <c r="Q170" s="242"/>
      <c r="R170" s="242"/>
      <c r="S170" s="242"/>
      <c r="T170" s="24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4" t="s">
        <v>133</v>
      </c>
      <c r="AU170" s="244" t="s">
        <v>84</v>
      </c>
      <c r="AV170" s="13" t="s">
        <v>82</v>
      </c>
      <c r="AW170" s="13" t="s">
        <v>32</v>
      </c>
      <c r="AX170" s="13" t="s">
        <v>75</v>
      </c>
      <c r="AY170" s="244" t="s">
        <v>125</v>
      </c>
    </row>
    <row r="171" s="14" customFormat="1">
      <c r="A171" s="14"/>
      <c r="B171" s="245"/>
      <c r="C171" s="246"/>
      <c r="D171" s="236" t="s">
        <v>133</v>
      </c>
      <c r="E171" s="247" t="s">
        <v>1</v>
      </c>
      <c r="F171" s="248" t="s">
        <v>183</v>
      </c>
      <c r="G171" s="246"/>
      <c r="H171" s="249">
        <v>16.5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5" t="s">
        <v>133</v>
      </c>
      <c r="AU171" s="255" t="s">
        <v>84</v>
      </c>
      <c r="AV171" s="14" t="s">
        <v>84</v>
      </c>
      <c r="AW171" s="14" t="s">
        <v>32</v>
      </c>
      <c r="AX171" s="14" t="s">
        <v>75</v>
      </c>
      <c r="AY171" s="255" t="s">
        <v>125</v>
      </c>
    </row>
    <row r="172" s="14" customFormat="1">
      <c r="A172" s="14"/>
      <c r="B172" s="245"/>
      <c r="C172" s="246"/>
      <c r="D172" s="236" t="s">
        <v>133</v>
      </c>
      <c r="E172" s="247" t="s">
        <v>1</v>
      </c>
      <c r="F172" s="248" t="s">
        <v>184</v>
      </c>
      <c r="G172" s="246"/>
      <c r="H172" s="249">
        <v>10.800000000000001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5" t="s">
        <v>133</v>
      </c>
      <c r="AU172" s="255" t="s">
        <v>84</v>
      </c>
      <c r="AV172" s="14" t="s">
        <v>84</v>
      </c>
      <c r="AW172" s="14" t="s">
        <v>32</v>
      </c>
      <c r="AX172" s="14" t="s">
        <v>75</v>
      </c>
      <c r="AY172" s="255" t="s">
        <v>125</v>
      </c>
    </row>
    <row r="173" s="16" customFormat="1">
      <c r="A173" s="16"/>
      <c r="B173" s="267"/>
      <c r="C173" s="268"/>
      <c r="D173" s="236" t="s">
        <v>133</v>
      </c>
      <c r="E173" s="269" t="s">
        <v>1</v>
      </c>
      <c r="F173" s="270" t="s">
        <v>171</v>
      </c>
      <c r="G173" s="268"/>
      <c r="H173" s="271">
        <v>27.300000000000001</v>
      </c>
      <c r="I173" s="272"/>
      <c r="J173" s="268"/>
      <c r="K173" s="268"/>
      <c r="L173" s="273"/>
      <c r="M173" s="274"/>
      <c r="N173" s="275"/>
      <c r="O173" s="275"/>
      <c r="P173" s="275"/>
      <c r="Q173" s="275"/>
      <c r="R173" s="275"/>
      <c r="S173" s="275"/>
      <c r="T173" s="27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T173" s="277" t="s">
        <v>133</v>
      </c>
      <c r="AU173" s="277" t="s">
        <v>84</v>
      </c>
      <c r="AV173" s="16" t="s">
        <v>131</v>
      </c>
      <c r="AW173" s="16" t="s">
        <v>32</v>
      </c>
      <c r="AX173" s="16" t="s">
        <v>82</v>
      </c>
      <c r="AY173" s="277" t="s">
        <v>125</v>
      </c>
    </row>
    <row r="174" s="2" customFormat="1" ht="37.8" customHeight="1">
      <c r="A174" s="39"/>
      <c r="B174" s="40"/>
      <c r="C174" s="220" t="s">
        <v>185</v>
      </c>
      <c r="D174" s="220" t="s">
        <v>127</v>
      </c>
      <c r="E174" s="221" t="s">
        <v>186</v>
      </c>
      <c r="F174" s="222" t="s">
        <v>187</v>
      </c>
      <c r="G174" s="223" t="s">
        <v>148</v>
      </c>
      <c r="H174" s="224">
        <v>221.023</v>
      </c>
      <c r="I174" s="225"/>
      <c r="J174" s="226">
        <f>ROUND(I174*H174,2)</f>
        <v>0</v>
      </c>
      <c r="K174" s="227"/>
      <c r="L174" s="45"/>
      <c r="M174" s="228" t="s">
        <v>1</v>
      </c>
      <c r="N174" s="229" t="s">
        <v>40</v>
      </c>
      <c r="O174" s="92"/>
      <c r="P174" s="230">
        <f>O174*H174</f>
        <v>0</v>
      </c>
      <c r="Q174" s="230">
        <v>0</v>
      </c>
      <c r="R174" s="230">
        <f>Q174*H174</f>
        <v>0</v>
      </c>
      <c r="S174" s="230">
        <v>0</v>
      </c>
      <c r="T174" s="231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2" t="s">
        <v>131</v>
      </c>
      <c r="AT174" s="232" t="s">
        <v>127</v>
      </c>
      <c r="AU174" s="232" t="s">
        <v>84</v>
      </c>
      <c r="AY174" s="18" t="s">
        <v>125</v>
      </c>
      <c r="BE174" s="233">
        <f>IF(N174="základní",J174,0)</f>
        <v>0</v>
      </c>
      <c r="BF174" s="233">
        <f>IF(N174="snížená",J174,0)</f>
        <v>0</v>
      </c>
      <c r="BG174" s="233">
        <f>IF(N174="zákl. přenesená",J174,0)</f>
        <v>0</v>
      </c>
      <c r="BH174" s="233">
        <f>IF(N174="sníž. přenesená",J174,0)</f>
        <v>0</v>
      </c>
      <c r="BI174" s="233">
        <f>IF(N174="nulová",J174,0)</f>
        <v>0</v>
      </c>
      <c r="BJ174" s="18" t="s">
        <v>82</v>
      </c>
      <c r="BK174" s="233">
        <f>ROUND(I174*H174,2)</f>
        <v>0</v>
      </c>
      <c r="BL174" s="18" t="s">
        <v>131</v>
      </c>
      <c r="BM174" s="232" t="s">
        <v>188</v>
      </c>
    </row>
    <row r="175" s="13" customFormat="1">
      <c r="A175" s="13"/>
      <c r="B175" s="234"/>
      <c r="C175" s="235"/>
      <c r="D175" s="236" t="s">
        <v>133</v>
      </c>
      <c r="E175" s="237" t="s">
        <v>1</v>
      </c>
      <c r="F175" s="238" t="s">
        <v>189</v>
      </c>
      <c r="G175" s="235"/>
      <c r="H175" s="237" t="s">
        <v>1</v>
      </c>
      <c r="I175" s="239"/>
      <c r="J175" s="235"/>
      <c r="K175" s="235"/>
      <c r="L175" s="240"/>
      <c r="M175" s="241"/>
      <c r="N175" s="242"/>
      <c r="O175" s="242"/>
      <c r="P175" s="242"/>
      <c r="Q175" s="242"/>
      <c r="R175" s="242"/>
      <c r="S175" s="242"/>
      <c r="T175" s="24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4" t="s">
        <v>133</v>
      </c>
      <c r="AU175" s="244" t="s">
        <v>84</v>
      </c>
      <c r="AV175" s="13" t="s">
        <v>82</v>
      </c>
      <c r="AW175" s="13" t="s">
        <v>32</v>
      </c>
      <c r="AX175" s="13" t="s">
        <v>75</v>
      </c>
      <c r="AY175" s="244" t="s">
        <v>125</v>
      </c>
    </row>
    <row r="176" s="14" customFormat="1">
      <c r="A176" s="14"/>
      <c r="B176" s="245"/>
      <c r="C176" s="246"/>
      <c r="D176" s="236" t="s">
        <v>133</v>
      </c>
      <c r="E176" s="247" t="s">
        <v>1</v>
      </c>
      <c r="F176" s="248" t="s">
        <v>190</v>
      </c>
      <c r="G176" s="246"/>
      <c r="H176" s="249">
        <v>221.023</v>
      </c>
      <c r="I176" s="250"/>
      <c r="J176" s="246"/>
      <c r="K176" s="246"/>
      <c r="L176" s="251"/>
      <c r="M176" s="252"/>
      <c r="N176" s="253"/>
      <c r="O176" s="253"/>
      <c r="P176" s="253"/>
      <c r="Q176" s="253"/>
      <c r="R176" s="253"/>
      <c r="S176" s="253"/>
      <c r="T176" s="25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5" t="s">
        <v>133</v>
      </c>
      <c r="AU176" s="255" t="s">
        <v>84</v>
      </c>
      <c r="AV176" s="14" t="s">
        <v>84</v>
      </c>
      <c r="AW176" s="14" t="s">
        <v>32</v>
      </c>
      <c r="AX176" s="14" t="s">
        <v>82</v>
      </c>
      <c r="AY176" s="255" t="s">
        <v>125</v>
      </c>
    </row>
    <row r="177" s="2" customFormat="1" ht="24.15" customHeight="1">
      <c r="A177" s="39"/>
      <c r="B177" s="40"/>
      <c r="C177" s="220" t="s">
        <v>191</v>
      </c>
      <c r="D177" s="220" t="s">
        <v>127</v>
      </c>
      <c r="E177" s="221" t="s">
        <v>192</v>
      </c>
      <c r="F177" s="222" t="s">
        <v>193</v>
      </c>
      <c r="G177" s="223" t="s">
        <v>194</v>
      </c>
      <c r="H177" s="224">
        <v>442.04599999999999</v>
      </c>
      <c r="I177" s="225"/>
      <c r="J177" s="226">
        <f>ROUND(I177*H177,2)</f>
        <v>0</v>
      </c>
      <c r="K177" s="227"/>
      <c r="L177" s="45"/>
      <c r="M177" s="228" t="s">
        <v>1</v>
      </c>
      <c r="N177" s="229" t="s">
        <v>40</v>
      </c>
      <c r="O177" s="92"/>
      <c r="P177" s="230">
        <f>O177*H177</f>
        <v>0</v>
      </c>
      <c r="Q177" s="230">
        <v>0</v>
      </c>
      <c r="R177" s="230">
        <f>Q177*H177</f>
        <v>0</v>
      </c>
      <c r="S177" s="230">
        <v>0</v>
      </c>
      <c r="T177" s="231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2" t="s">
        <v>131</v>
      </c>
      <c r="AT177" s="232" t="s">
        <v>127</v>
      </c>
      <c r="AU177" s="232" t="s">
        <v>84</v>
      </c>
      <c r="AY177" s="18" t="s">
        <v>125</v>
      </c>
      <c r="BE177" s="233">
        <f>IF(N177="základní",J177,0)</f>
        <v>0</v>
      </c>
      <c r="BF177" s="233">
        <f>IF(N177="snížená",J177,0)</f>
        <v>0</v>
      </c>
      <c r="BG177" s="233">
        <f>IF(N177="zákl. přenesená",J177,0)</f>
        <v>0</v>
      </c>
      <c r="BH177" s="233">
        <f>IF(N177="sníž. přenesená",J177,0)</f>
        <v>0</v>
      </c>
      <c r="BI177" s="233">
        <f>IF(N177="nulová",J177,0)</f>
        <v>0</v>
      </c>
      <c r="BJ177" s="18" t="s">
        <v>82</v>
      </c>
      <c r="BK177" s="233">
        <f>ROUND(I177*H177,2)</f>
        <v>0</v>
      </c>
      <c r="BL177" s="18" t="s">
        <v>131</v>
      </c>
      <c r="BM177" s="232" t="s">
        <v>195</v>
      </c>
    </row>
    <row r="178" s="14" customFormat="1">
      <c r="A178" s="14"/>
      <c r="B178" s="245"/>
      <c r="C178" s="246"/>
      <c r="D178" s="236" t="s">
        <v>133</v>
      </c>
      <c r="E178" s="247" t="s">
        <v>1</v>
      </c>
      <c r="F178" s="248" t="s">
        <v>196</v>
      </c>
      <c r="G178" s="246"/>
      <c r="H178" s="249">
        <v>442.04599999999999</v>
      </c>
      <c r="I178" s="250"/>
      <c r="J178" s="246"/>
      <c r="K178" s="246"/>
      <c r="L178" s="251"/>
      <c r="M178" s="252"/>
      <c r="N178" s="253"/>
      <c r="O178" s="253"/>
      <c r="P178" s="253"/>
      <c r="Q178" s="253"/>
      <c r="R178" s="253"/>
      <c r="S178" s="253"/>
      <c r="T178" s="25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5" t="s">
        <v>133</v>
      </c>
      <c r="AU178" s="255" t="s">
        <v>84</v>
      </c>
      <c r="AV178" s="14" t="s">
        <v>84</v>
      </c>
      <c r="AW178" s="14" t="s">
        <v>32</v>
      </c>
      <c r="AX178" s="14" t="s">
        <v>82</v>
      </c>
      <c r="AY178" s="255" t="s">
        <v>125</v>
      </c>
    </row>
    <row r="179" s="2" customFormat="1" ht="24.15" customHeight="1">
      <c r="A179" s="39"/>
      <c r="B179" s="40"/>
      <c r="C179" s="220" t="s">
        <v>197</v>
      </c>
      <c r="D179" s="220" t="s">
        <v>127</v>
      </c>
      <c r="E179" s="221" t="s">
        <v>198</v>
      </c>
      <c r="F179" s="222" t="s">
        <v>199</v>
      </c>
      <c r="G179" s="223" t="s">
        <v>130</v>
      </c>
      <c r="H179" s="224">
        <v>893.80799999999999</v>
      </c>
      <c r="I179" s="225"/>
      <c r="J179" s="226">
        <f>ROUND(I179*H179,2)</f>
        <v>0</v>
      </c>
      <c r="K179" s="227"/>
      <c r="L179" s="45"/>
      <c r="M179" s="228" t="s">
        <v>1</v>
      </c>
      <c r="N179" s="229" t="s">
        <v>40</v>
      </c>
      <c r="O179" s="92"/>
      <c r="P179" s="230">
        <f>O179*H179</f>
        <v>0</v>
      </c>
      <c r="Q179" s="230">
        <v>0</v>
      </c>
      <c r="R179" s="230">
        <f>Q179*H179</f>
        <v>0</v>
      </c>
      <c r="S179" s="230">
        <v>0</v>
      </c>
      <c r="T179" s="231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2" t="s">
        <v>131</v>
      </c>
      <c r="AT179" s="232" t="s">
        <v>127</v>
      </c>
      <c r="AU179" s="232" t="s">
        <v>84</v>
      </c>
      <c r="AY179" s="18" t="s">
        <v>125</v>
      </c>
      <c r="BE179" s="233">
        <f>IF(N179="základní",J179,0)</f>
        <v>0</v>
      </c>
      <c r="BF179" s="233">
        <f>IF(N179="snížená",J179,0)</f>
        <v>0</v>
      </c>
      <c r="BG179" s="233">
        <f>IF(N179="zákl. přenesená",J179,0)</f>
        <v>0</v>
      </c>
      <c r="BH179" s="233">
        <f>IF(N179="sníž. přenesená",J179,0)</f>
        <v>0</v>
      </c>
      <c r="BI179" s="233">
        <f>IF(N179="nulová",J179,0)</f>
        <v>0</v>
      </c>
      <c r="BJ179" s="18" t="s">
        <v>82</v>
      </c>
      <c r="BK179" s="233">
        <f>ROUND(I179*H179,2)</f>
        <v>0</v>
      </c>
      <c r="BL179" s="18" t="s">
        <v>131</v>
      </c>
      <c r="BM179" s="232" t="s">
        <v>200</v>
      </c>
    </row>
    <row r="180" s="13" customFormat="1">
      <c r="A180" s="13"/>
      <c r="B180" s="234"/>
      <c r="C180" s="235"/>
      <c r="D180" s="236" t="s">
        <v>133</v>
      </c>
      <c r="E180" s="237" t="s">
        <v>1</v>
      </c>
      <c r="F180" s="238" t="s">
        <v>151</v>
      </c>
      <c r="G180" s="235"/>
      <c r="H180" s="237" t="s">
        <v>1</v>
      </c>
      <c r="I180" s="239"/>
      <c r="J180" s="235"/>
      <c r="K180" s="235"/>
      <c r="L180" s="240"/>
      <c r="M180" s="241"/>
      <c r="N180" s="242"/>
      <c r="O180" s="242"/>
      <c r="P180" s="242"/>
      <c r="Q180" s="242"/>
      <c r="R180" s="242"/>
      <c r="S180" s="242"/>
      <c r="T180" s="24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4" t="s">
        <v>133</v>
      </c>
      <c r="AU180" s="244" t="s">
        <v>84</v>
      </c>
      <c r="AV180" s="13" t="s">
        <v>82</v>
      </c>
      <c r="AW180" s="13" t="s">
        <v>32</v>
      </c>
      <c r="AX180" s="13" t="s">
        <v>75</v>
      </c>
      <c r="AY180" s="244" t="s">
        <v>125</v>
      </c>
    </row>
    <row r="181" s="14" customFormat="1">
      <c r="A181" s="14"/>
      <c r="B181" s="245"/>
      <c r="C181" s="246"/>
      <c r="D181" s="236" t="s">
        <v>133</v>
      </c>
      <c r="E181" s="247" t="s">
        <v>1</v>
      </c>
      <c r="F181" s="248" t="s">
        <v>201</v>
      </c>
      <c r="G181" s="246"/>
      <c r="H181" s="249">
        <v>517</v>
      </c>
      <c r="I181" s="250"/>
      <c r="J181" s="246"/>
      <c r="K181" s="246"/>
      <c r="L181" s="251"/>
      <c r="M181" s="252"/>
      <c r="N181" s="253"/>
      <c r="O181" s="253"/>
      <c r="P181" s="253"/>
      <c r="Q181" s="253"/>
      <c r="R181" s="253"/>
      <c r="S181" s="253"/>
      <c r="T181" s="25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5" t="s">
        <v>133</v>
      </c>
      <c r="AU181" s="255" t="s">
        <v>84</v>
      </c>
      <c r="AV181" s="14" t="s">
        <v>84</v>
      </c>
      <c r="AW181" s="14" t="s">
        <v>32</v>
      </c>
      <c r="AX181" s="14" t="s">
        <v>75</v>
      </c>
      <c r="AY181" s="255" t="s">
        <v>125</v>
      </c>
    </row>
    <row r="182" s="13" customFormat="1">
      <c r="A182" s="13"/>
      <c r="B182" s="234"/>
      <c r="C182" s="235"/>
      <c r="D182" s="236" t="s">
        <v>133</v>
      </c>
      <c r="E182" s="237" t="s">
        <v>1</v>
      </c>
      <c r="F182" s="238" t="s">
        <v>153</v>
      </c>
      <c r="G182" s="235"/>
      <c r="H182" s="237" t="s">
        <v>1</v>
      </c>
      <c r="I182" s="239"/>
      <c r="J182" s="235"/>
      <c r="K182" s="235"/>
      <c r="L182" s="240"/>
      <c r="M182" s="241"/>
      <c r="N182" s="242"/>
      <c r="O182" s="242"/>
      <c r="P182" s="242"/>
      <c r="Q182" s="242"/>
      <c r="R182" s="242"/>
      <c r="S182" s="242"/>
      <c r="T182" s="24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4" t="s">
        <v>133</v>
      </c>
      <c r="AU182" s="244" t="s">
        <v>84</v>
      </c>
      <c r="AV182" s="13" t="s">
        <v>82</v>
      </c>
      <c r="AW182" s="13" t="s">
        <v>32</v>
      </c>
      <c r="AX182" s="13" t="s">
        <v>75</v>
      </c>
      <c r="AY182" s="244" t="s">
        <v>125</v>
      </c>
    </row>
    <row r="183" s="14" customFormat="1">
      <c r="A183" s="14"/>
      <c r="B183" s="245"/>
      <c r="C183" s="246"/>
      <c r="D183" s="236" t="s">
        <v>133</v>
      </c>
      <c r="E183" s="247" t="s">
        <v>1</v>
      </c>
      <c r="F183" s="248" t="s">
        <v>172</v>
      </c>
      <c r="G183" s="246"/>
      <c r="H183" s="249">
        <v>5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5" t="s">
        <v>133</v>
      </c>
      <c r="AU183" s="255" t="s">
        <v>84</v>
      </c>
      <c r="AV183" s="14" t="s">
        <v>84</v>
      </c>
      <c r="AW183" s="14" t="s">
        <v>32</v>
      </c>
      <c r="AX183" s="14" t="s">
        <v>75</v>
      </c>
      <c r="AY183" s="255" t="s">
        <v>125</v>
      </c>
    </row>
    <row r="184" s="13" customFormat="1">
      <c r="A184" s="13"/>
      <c r="B184" s="234"/>
      <c r="C184" s="235"/>
      <c r="D184" s="236" t="s">
        <v>133</v>
      </c>
      <c r="E184" s="237" t="s">
        <v>1</v>
      </c>
      <c r="F184" s="238" t="s">
        <v>155</v>
      </c>
      <c r="G184" s="235"/>
      <c r="H184" s="237" t="s">
        <v>1</v>
      </c>
      <c r="I184" s="239"/>
      <c r="J184" s="235"/>
      <c r="K184" s="235"/>
      <c r="L184" s="240"/>
      <c r="M184" s="241"/>
      <c r="N184" s="242"/>
      <c r="O184" s="242"/>
      <c r="P184" s="242"/>
      <c r="Q184" s="242"/>
      <c r="R184" s="242"/>
      <c r="S184" s="242"/>
      <c r="T184" s="24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4" t="s">
        <v>133</v>
      </c>
      <c r="AU184" s="244" t="s">
        <v>84</v>
      </c>
      <c r="AV184" s="13" t="s">
        <v>82</v>
      </c>
      <c r="AW184" s="13" t="s">
        <v>32</v>
      </c>
      <c r="AX184" s="13" t="s">
        <v>75</v>
      </c>
      <c r="AY184" s="244" t="s">
        <v>125</v>
      </c>
    </row>
    <row r="185" s="14" customFormat="1">
      <c r="A185" s="14"/>
      <c r="B185" s="245"/>
      <c r="C185" s="246"/>
      <c r="D185" s="236" t="s">
        <v>133</v>
      </c>
      <c r="E185" s="247" t="s">
        <v>1</v>
      </c>
      <c r="F185" s="248" t="s">
        <v>202</v>
      </c>
      <c r="G185" s="246"/>
      <c r="H185" s="249">
        <v>97</v>
      </c>
      <c r="I185" s="250"/>
      <c r="J185" s="246"/>
      <c r="K185" s="246"/>
      <c r="L185" s="251"/>
      <c r="M185" s="252"/>
      <c r="N185" s="253"/>
      <c r="O185" s="253"/>
      <c r="P185" s="253"/>
      <c r="Q185" s="253"/>
      <c r="R185" s="253"/>
      <c r="S185" s="253"/>
      <c r="T185" s="25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5" t="s">
        <v>133</v>
      </c>
      <c r="AU185" s="255" t="s">
        <v>84</v>
      </c>
      <c r="AV185" s="14" t="s">
        <v>84</v>
      </c>
      <c r="AW185" s="14" t="s">
        <v>32</v>
      </c>
      <c r="AX185" s="14" t="s">
        <v>75</v>
      </c>
      <c r="AY185" s="255" t="s">
        <v>125</v>
      </c>
    </row>
    <row r="186" s="13" customFormat="1">
      <c r="A186" s="13"/>
      <c r="B186" s="234"/>
      <c r="C186" s="235"/>
      <c r="D186" s="236" t="s">
        <v>133</v>
      </c>
      <c r="E186" s="237" t="s">
        <v>1</v>
      </c>
      <c r="F186" s="238" t="s">
        <v>157</v>
      </c>
      <c r="G186" s="235"/>
      <c r="H186" s="237" t="s">
        <v>1</v>
      </c>
      <c r="I186" s="239"/>
      <c r="J186" s="235"/>
      <c r="K186" s="235"/>
      <c r="L186" s="240"/>
      <c r="M186" s="241"/>
      <c r="N186" s="242"/>
      <c r="O186" s="242"/>
      <c r="P186" s="242"/>
      <c r="Q186" s="242"/>
      <c r="R186" s="242"/>
      <c r="S186" s="242"/>
      <c r="T186" s="24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4" t="s">
        <v>133</v>
      </c>
      <c r="AU186" s="244" t="s">
        <v>84</v>
      </c>
      <c r="AV186" s="13" t="s">
        <v>82</v>
      </c>
      <c r="AW186" s="13" t="s">
        <v>32</v>
      </c>
      <c r="AX186" s="13" t="s">
        <v>75</v>
      </c>
      <c r="AY186" s="244" t="s">
        <v>125</v>
      </c>
    </row>
    <row r="187" s="14" customFormat="1">
      <c r="A187" s="14"/>
      <c r="B187" s="245"/>
      <c r="C187" s="246"/>
      <c r="D187" s="236" t="s">
        <v>133</v>
      </c>
      <c r="E187" s="247" t="s">
        <v>1</v>
      </c>
      <c r="F187" s="248" t="s">
        <v>203</v>
      </c>
      <c r="G187" s="246"/>
      <c r="H187" s="249">
        <v>142</v>
      </c>
      <c r="I187" s="250"/>
      <c r="J187" s="246"/>
      <c r="K187" s="246"/>
      <c r="L187" s="251"/>
      <c r="M187" s="252"/>
      <c r="N187" s="253"/>
      <c r="O187" s="253"/>
      <c r="P187" s="253"/>
      <c r="Q187" s="253"/>
      <c r="R187" s="253"/>
      <c r="S187" s="253"/>
      <c r="T187" s="25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5" t="s">
        <v>133</v>
      </c>
      <c r="AU187" s="255" t="s">
        <v>84</v>
      </c>
      <c r="AV187" s="14" t="s">
        <v>84</v>
      </c>
      <c r="AW187" s="14" t="s">
        <v>32</v>
      </c>
      <c r="AX187" s="14" t="s">
        <v>75</v>
      </c>
      <c r="AY187" s="255" t="s">
        <v>125</v>
      </c>
    </row>
    <row r="188" s="13" customFormat="1">
      <c r="A188" s="13"/>
      <c r="B188" s="234"/>
      <c r="C188" s="235"/>
      <c r="D188" s="236" t="s">
        <v>133</v>
      </c>
      <c r="E188" s="237" t="s">
        <v>1</v>
      </c>
      <c r="F188" s="238" t="s">
        <v>161</v>
      </c>
      <c r="G188" s="235"/>
      <c r="H188" s="237" t="s">
        <v>1</v>
      </c>
      <c r="I188" s="239"/>
      <c r="J188" s="235"/>
      <c r="K188" s="235"/>
      <c r="L188" s="240"/>
      <c r="M188" s="241"/>
      <c r="N188" s="242"/>
      <c r="O188" s="242"/>
      <c r="P188" s="242"/>
      <c r="Q188" s="242"/>
      <c r="R188" s="242"/>
      <c r="S188" s="242"/>
      <c r="T188" s="24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4" t="s">
        <v>133</v>
      </c>
      <c r="AU188" s="244" t="s">
        <v>84</v>
      </c>
      <c r="AV188" s="13" t="s">
        <v>82</v>
      </c>
      <c r="AW188" s="13" t="s">
        <v>32</v>
      </c>
      <c r="AX188" s="13" t="s">
        <v>75</v>
      </c>
      <c r="AY188" s="244" t="s">
        <v>125</v>
      </c>
    </row>
    <row r="189" s="14" customFormat="1">
      <c r="A189" s="14"/>
      <c r="B189" s="245"/>
      <c r="C189" s="246"/>
      <c r="D189" s="236" t="s">
        <v>133</v>
      </c>
      <c r="E189" s="247" t="s">
        <v>1</v>
      </c>
      <c r="F189" s="248" t="s">
        <v>204</v>
      </c>
      <c r="G189" s="246"/>
      <c r="H189" s="249">
        <v>13</v>
      </c>
      <c r="I189" s="250"/>
      <c r="J189" s="246"/>
      <c r="K189" s="246"/>
      <c r="L189" s="251"/>
      <c r="M189" s="252"/>
      <c r="N189" s="253"/>
      <c r="O189" s="253"/>
      <c r="P189" s="253"/>
      <c r="Q189" s="253"/>
      <c r="R189" s="253"/>
      <c r="S189" s="253"/>
      <c r="T189" s="25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5" t="s">
        <v>133</v>
      </c>
      <c r="AU189" s="255" t="s">
        <v>84</v>
      </c>
      <c r="AV189" s="14" t="s">
        <v>84</v>
      </c>
      <c r="AW189" s="14" t="s">
        <v>32</v>
      </c>
      <c r="AX189" s="14" t="s">
        <v>75</v>
      </c>
      <c r="AY189" s="255" t="s">
        <v>125</v>
      </c>
    </row>
    <row r="190" s="13" customFormat="1">
      <c r="A190" s="13"/>
      <c r="B190" s="234"/>
      <c r="C190" s="235"/>
      <c r="D190" s="236" t="s">
        <v>133</v>
      </c>
      <c r="E190" s="237" t="s">
        <v>1</v>
      </c>
      <c r="F190" s="238" t="s">
        <v>163</v>
      </c>
      <c r="G190" s="235"/>
      <c r="H190" s="237" t="s">
        <v>1</v>
      </c>
      <c r="I190" s="239"/>
      <c r="J190" s="235"/>
      <c r="K190" s="235"/>
      <c r="L190" s="240"/>
      <c r="M190" s="241"/>
      <c r="N190" s="242"/>
      <c r="O190" s="242"/>
      <c r="P190" s="242"/>
      <c r="Q190" s="242"/>
      <c r="R190" s="242"/>
      <c r="S190" s="242"/>
      <c r="T190" s="24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4" t="s">
        <v>133</v>
      </c>
      <c r="AU190" s="244" t="s">
        <v>84</v>
      </c>
      <c r="AV190" s="13" t="s">
        <v>82</v>
      </c>
      <c r="AW190" s="13" t="s">
        <v>32</v>
      </c>
      <c r="AX190" s="13" t="s">
        <v>75</v>
      </c>
      <c r="AY190" s="244" t="s">
        <v>125</v>
      </c>
    </row>
    <row r="191" s="14" customFormat="1">
      <c r="A191" s="14"/>
      <c r="B191" s="245"/>
      <c r="C191" s="246"/>
      <c r="D191" s="236" t="s">
        <v>133</v>
      </c>
      <c r="E191" s="247" t="s">
        <v>1</v>
      </c>
      <c r="F191" s="248" t="s">
        <v>205</v>
      </c>
      <c r="G191" s="246"/>
      <c r="H191" s="249">
        <v>3.6000000000000001</v>
      </c>
      <c r="I191" s="250"/>
      <c r="J191" s="246"/>
      <c r="K191" s="246"/>
      <c r="L191" s="251"/>
      <c r="M191" s="252"/>
      <c r="N191" s="253"/>
      <c r="O191" s="253"/>
      <c r="P191" s="253"/>
      <c r="Q191" s="253"/>
      <c r="R191" s="253"/>
      <c r="S191" s="253"/>
      <c r="T191" s="25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5" t="s">
        <v>133</v>
      </c>
      <c r="AU191" s="255" t="s">
        <v>84</v>
      </c>
      <c r="AV191" s="14" t="s">
        <v>84</v>
      </c>
      <c r="AW191" s="14" t="s">
        <v>32</v>
      </c>
      <c r="AX191" s="14" t="s">
        <v>75</v>
      </c>
      <c r="AY191" s="255" t="s">
        <v>125</v>
      </c>
    </row>
    <row r="192" s="13" customFormat="1">
      <c r="A192" s="13"/>
      <c r="B192" s="234"/>
      <c r="C192" s="235"/>
      <c r="D192" s="236" t="s">
        <v>133</v>
      </c>
      <c r="E192" s="237" t="s">
        <v>1</v>
      </c>
      <c r="F192" s="238" t="s">
        <v>165</v>
      </c>
      <c r="G192" s="235"/>
      <c r="H192" s="237" t="s">
        <v>1</v>
      </c>
      <c r="I192" s="239"/>
      <c r="J192" s="235"/>
      <c r="K192" s="235"/>
      <c r="L192" s="240"/>
      <c r="M192" s="241"/>
      <c r="N192" s="242"/>
      <c r="O192" s="242"/>
      <c r="P192" s="242"/>
      <c r="Q192" s="242"/>
      <c r="R192" s="242"/>
      <c r="S192" s="242"/>
      <c r="T192" s="24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4" t="s">
        <v>133</v>
      </c>
      <c r="AU192" s="244" t="s">
        <v>84</v>
      </c>
      <c r="AV192" s="13" t="s">
        <v>82</v>
      </c>
      <c r="AW192" s="13" t="s">
        <v>32</v>
      </c>
      <c r="AX192" s="13" t="s">
        <v>75</v>
      </c>
      <c r="AY192" s="244" t="s">
        <v>125</v>
      </c>
    </row>
    <row r="193" s="14" customFormat="1">
      <c r="A193" s="14"/>
      <c r="B193" s="245"/>
      <c r="C193" s="246"/>
      <c r="D193" s="236" t="s">
        <v>133</v>
      </c>
      <c r="E193" s="247" t="s">
        <v>1</v>
      </c>
      <c r="F193" s="248" t="s">
        <v>206</v>
      </c>
      <c r="G193" s="246"/>
      <c r="H193" s="249">
        <v>50</v>
      </c>
      <c r="I193" s="250"/>
      <c r="J193" s="246"/>
      <c r="K193" s="246"/>
      <c r="L193" s="251"/>
      <c r="M193" s="252"/>
      <c r="N193" s="253"/>
      <c r="O193" s="253"/>
      <c r="P193" s="253"/>
      <c r="Q193" s="253"/>
      <c r="R193" s="253"/>
      <c r="S193" s="253"/>
      <c r="T193" s="25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5" t="s">
        <v>133</v>
      </c>
      <c r="AU193" s="255" t="s">
        <v>84</v>
      </c>
      <c r="AV193" s="14" t="s">
        <v>84</v>
      </c>
      <c r="AW193" s="14" t="s">
        <v>32</v>
      </c>
      <c r="AX193" s="14" t="s">
        <v>75</v>
      </c>
      <c r="AY193" s="255" t="s">
        <v>125</v>
      </c>
    </row>
    <row r="194" s="15" customFormat="1">
      <c r="A194" s="15"/>
      <c r="B194" s="256"/>
      <c r="C194" s="257"/>
      <c r="D194" s="236" t="s">
        <v>133</v>
      </c>
      <c r="E194" s="258" t="s">
        <v>1</v>
      </c>
      <c r="F194" s="259" t="s">
        <v>167</v>
      </c>
      <c r="G194" s="257"/>
      <c r="H194" s="260">
        <v>827.60000000000002</v>
      </c>
      <c r="I194" s="261"/>
      <c r="J194" s="257"/>
      <c r="K194" s="257"/>
      <c r="L194" s="262"/>
      <c r="M194" s="263"/>
      <c r="N194" s="264"/>
      <c r="O194" s="264"/>
      <c r="P194" s="264"/>
      <c r="Q194" s="264"/>
      <c r="R194" s="264"/>
      <c r="S194" s="264"/>
      <c r="T194" s="26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66" t="s">
        <v>133</v>
      </c>
      <c r="AU194" s="266" t="s">
        <v>84</v>
      </c>
      <c r="AV194" s="15" t="s">
        <v>139</v>
      </c>
      <c r="AW194" s="15" t="s">
        <v>32</v>
      </c>
      <c r="AX194" s="15" t="s">
        <v>75</v>
      </c>
      <c r="AY194" s="266" t="s">
        <v>125</v>
      </c>
    </row>
    <row r="195" s="13" customFormat="1">
      <c r="A195" s="13"/>
      <c r="B195" s="234"/>
      <c r="C195" s="235"/>
      <c r="D195" s="236" t="s">
        <v>133</v>
      </c>
      <c r="E195" s="237" t="s">
        <v>1</v>
      </c>
      <c r="F195" s="238" t="s">
        <v>207</v>
      </c>
      <c r="G195" s="235"/>
      <c r="H195" s="237" t="s">
        <v>1</v>
      </c>
      <c r="I195" s="239"/>
      <c r="J195" s="235"/>
      <c r="K195" s="235"/>
      <c r="L195" s="240"/>
      <c r="M195" s="241"/>
      <c r="N195" s="242"/>
      <c r="O195" s="242"/>
      <c r="P195" s="242"/>
      <c r="Q195" s="242"/>
      <c r="R195" s="242"/>
      <c r="S195" s="242"/>
      <c r="T195" s="24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4" t="s">
        <v>133</v>
      </c>
      <c r="AU195" s="244" t="s">
        <v>84</v>
      </c>
      <c r="AV195" s="13" t="s">
        <v>82</v>
      </c>
      <c r="AW195" s="13" t="s">
        <v>32</v>
      </c>
      <c r="AX195" s="13" t="s">
        <v>75</v>
      </c>
      <c r="AY195" s="244" t="s">
        <v>125</v>
      </c>
    </row>
    <row r="196" s="14" customFormat="1">
      <c r="A196" s="14"/>
      <c r="B196" s="245"/>
      <c r="C196" s="246"/>
      <c r="D196" s="236" t="s">
        <v>133</v>
      </c>
      <c r="E196" s="247" t="s">
        <v>1</v>
      </c>
      <c r="F196" s="248" t="s">
        <v>208</v>
      </c>
      <c r="G196" s="246"/>
      <c r="H196" s="249">
        <v>893.80799999999999</v>
      </c>
      <c r="I196" s="250"/>
      <c r="J196" s="246"/>
      <c r="K196" s="246"/>
      <c r="L196" s="251"/>
      <c r="M196" s="252"/>
      <c r="N196" s="253"/>
      <c r="O196" s="253"/>
      <c r="P196" s="253"/>
      <c r="Q196" s="253"/>
      <c r="R196" s="253"/>
      <c r="S196" s="253"/>
      <c r="T196" s="25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5" t="s">
        <v>133</v>
      </c>
      <c r="AU196" s="255" t="s">
        <v>84</v>
      </c>
      <c r="AV196" s="14" t="s">
        <v>84</v>
      </c>
      <c r="AW196" s="14" t="s">
        <v>32</v>
      </c>
      <c r="AX196" s="14" t="s">
        <v>82</v>
      </c>
      <c r="AY196" s="255" t="s">
        <v>125</v>
      </c>
    </row>
    <row r="197" s="2" customFormat="1" ht="37.8" customHeight="1">
      <c r="A197" s="39"/>
      <c r="B197" s="40"/>
      <c r="C197" s="220" t="s">
        <v>209</v>
      </c>
      <c r="D197" s="220" t="s">
        <v>127</v>
      </c>
      <c r="E197" s="221" t="s">
        <v>210</v>
      </c>
      <c r="F197" s="222" t="s">
        <v>211</v>
      </c>
      <c r="G197" s="223" t="s">
        <v>130</v>
      </c>
      <c r="H197" s="224">
        <v>503</v>
      </c>
      <c r="I197" s="225"/>
      <c r="J197" s="226">
        <f>ROUND(I197*H197,2)</f>
        <v>0</v>
      </c>
      <c r="K197" s="227"/>
      <c r="L197" s="45"/>
      <c r="M197" s="228" t="s">
        <v>1</v>
      </c>
      <c r="N197" s="229" t="s">
        <v>40</v>
      </c>
      <c r="O197" s="92"/>
      <c r="P197" s="230">
        <f>O197*H197</f>
        <v>0</v>
      </c>
      <c r="Q197" s="230">
        <v>0</v>
      </c>
      <c r="R197" s="230">
        <f>Q197*H197</f>
        <v>0</v>
      </c>
      <c r="S197" s="230">
        <v>0</v>
      </c>
      <c r="T197" s="23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2" t="s">
        <v>131</v>
      </c>
      <c r="AT197" s="232" t="s">
        <v>127</v>
      </c>
      <c r="AU197" s="232" t="s">
        <v>84</v>
      </c>
      <c r="AY197" s="18" t="s">
        <v>125</v>
      </c>
      <c r="BE197" s="233">
        <f>IF(N197="základní",J197,0)</f>
        <v>0</v>
      </c>
      <c r="BF197" s="233">
        <f>IF(N197="snížená",J197,0)</f>
        <v>0</v>
      </c>
      <c r="BG197" s="233">
        <f>IF(N197="zákl. přenesená",J197,0)</f>
        <v>0</v>
      </c>
      <c r="BH197" s="233">
        <f>IF(N197="sníž. přenesená",J197,0)</f>
        <v>0</v>
      </c>
      <c r="BI197" s="233">
        <f>IF(N197="nulová",J197,0)</f>
        <v>0</v>
      </c>
      <c r="BJ197" s="18" t="s">
        <v>82</v>
      </c>
      <c r="BK197" s="233">
        <f>ROUND(I197*H197,2)</f>
        <v>0</v>
      </c>
      <c r="BL197" s="18" t="s">
        <v>131</v>
      </c>
      <c r="BM197" s="232" t="s">
        <v>212</v>
      </c>
    </row>
    <row r="198" s="13" customFormat="1">
      <c r="A198" s="13"/>
      <c r="B198" s="234"/>
      <c r="C198" s="235"/>
      <c r="D198" s="236" t="s">
        <v>133</v>
      </c>
      <c r="E198" s="237" t="s">
        <v>1</v>
      </c>
      <c r="F198" s="238" t="s">
        <v>159</v>
      </c>
      <c r="G198" s="235"/>
      <c r="H198" s="237" t="s">
        <v>1</v>
      </c>
      <c r="I198" s="239"/>
      <c r="J198" s="235"/>
      <c r="K198" s="235"/>
      <c r="L198" s="240"/>
      <c r="M198" s="241"/>
      <c r="N198" s="242"/>
      <c r="O198" s="242"/>
      <c r="P198" s="242"/>
      <c r="Q198" s="242"/>
      <c r="R198" s="242"/>
      <c r="S198" s="242"/>
      <c r="T198" s="24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4" t="s">
        <v>133</v>
      </c>
      <c r="AU198" s="244" t="s">
        <v>84</v>
      </c>
      <c r="AV198" s="13" t="s">
        <v>82</v>
      </c>
      <c r="AW198" s="13" t="s">
        <v>32</v>
      </c>
      <c r="AX198" s="13" t="s">
        <v>75</v>
      </c>
      <c r="AY198" s="244" t="s">
        <v>125</v>
      </c>
    </row>
    <row r="199" s="14" customFormat="1">
      <c r="A199" s="14"/>
      <c r="B199" s="245"/>
      <c r="C199" s="246"/>
      <c r="D199" s="236" t="s">
        <v>133</v>
      </c>
      <c r="E199" s="247" t="s">
        <v>1</v>
      </c>
      <c r="F199" s="248" t="s">
        <v>213</v>
      </c>
      <c r="G199" s="246"/>
      <c r="H199" s="249">
        <v>503</v>
      </c>
      <c r="I199" s="250"/>
      <c r="J199" s="246"/>
      <c r="K199" s="246"/>
      <c r="L199" s="251"/>
      <c r="M199" s="252"/>
      <c r="N199" s="253"/>
      <c r="O199" s="253"/>
      <c r="P199" s="253"/>
      <c r="Q199" s="253"/>
      <c r="R199" s="253"/>
      <c r="S199" s="253"/>
      <c r="T199" s="25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5" t="s">
        <v>133</v>
      </c>
      <c r="AU199" s="255" t="s">
        <v>84</v>
      </c>
      <c r="AV199" s="14" t="s">
        <v>84</v>
      </c>
      <c r="AW199" s="14" t="s">
        <v>32</v>
      </c>
      <c r="AX199" s="14" t="s">
        <v>82</v>
      </c>
      <c r="AY199" s="255" t="s">
        <v>125</v>
      </c>
    </row>
    <row r="200" s="2" customFormat="1" ht="16.5" customHeight="1">
      <c r="A200" s="39"/>
      <c r="B200" s="40"/>
      <c r="C200" s="278" t="s">
        <v>214</v>
      </c>
      <c r="D200" s="278" t="s">
        <v>215</v>
      </c>
      <c r="E200" s="279" t="s">
        <v>216</v>
      </c>
      <c r="F200" s="280" t="s">
        <v>217</v>
      </c>
      <c r="G200" s="281" t="s">
        <v>194</v>
      </c>
      <c r="H200" s="282">
        <v>188.625</v>
      </c>
      <c r="I200" s="283"/>
      <c r="J200" s="284">
        <f>ROUND(I200*H200,2)</f>
        <v>0</v>
      </c>
      <c r="K200" s="285"/>
      <c r="L200" s="286"/>
      <c r="M200" s="287" t="s">
        <v>1</v>
      </c>
      <c r="N200" s="288" t="s">
        <v>40</v>
      </c>
      <c r="O200" s="92"/>
      <c r="P200" s="230">
        <f>O200*H200</f>
        <v>0</v>
      </c>
      <c r="Q200" s="230">
        <v>0</v>
      </c>
      <c r="R200" s="230">
        <f>Q200*H200</f>
        <v>0</v>
      </c>
      <c r="S200" s="230">
        <v>0</v>
      </c>
      <c r="T200" s="231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2" t="s">
        <v>191</v>
      </c>
      <c r="AT200" s="232" t="s">
        <v>215</v>
      </c>
      <c r="AU200" s="232" t="s">
        <v>84</v>
      </c>
      <c r="AY200" s="18" t="s">
        <v>125</v>
      </c>
      <c r="BE200" s="233">
        <f>IF(N200="základní",J200,0)</f>
        <v>0</v>
      </c>
      <c r="BF200" s="233">
        <f>IF(N200="snížená",J200,0)</f>
        <v>0</v>
      </c>
      <c r="BG200" s="233">
        <f>IF(N200="zákl. přenesená",J200,0)</f>
        <v>0</v>
      </c>
      <c r="BH200" s="233">
        <f>IF(N200="sníž. přenesená",J200,0)</f>
        <v>0</v>
      </c>
      <c r="BI200" s="233">
        <f>IF(N200="nulová",J200,0)</f>
        <v>0</v>
      </c>
      <c r="BJ200" s="18" t="s">
        <v>82</v>
      </c>
      <c r="BK200" s="233">
        <f>ROUND(I200*H200,2)</f>
        <v>0</v>
      </c>
      <c r="BL200" s="18" t="s">
        <v>131</v>
      </c>
      <c r="BM200" s="232" t="s">
        <v>218</v>
      </c>
    </row>
    <row r="201" s="14" customFormat="1">
      <c r="A201" s="14"/>
      <c r="B201" s="245"/>
      <c r="C201" s="246"/>
      <c r="D201" s="236" t="s">
        <v>133</v>
      </c>
      <c r="E201" s="247" t="s">
        <v>1</v>
      </c>
      <c r="F201" s="248" t="s">
        <v>219</v>
      </c>
      <c r="G201" s="246"/>
      <c r="H201" s="249">
        <v>188.625</v>
      </c>
      <c r="I201" s="250"/>
      <c r="J201" s="246"/>
      <c r="K201" s="246"/>
      <c r="L201" s="251"/>
      <c r="M201" s="252"/>
      <c r="N201" s="253"/>
      <c r="O201" s="253"/>
      <c r="P201" s="253"/>
      <c r="Q201" s="253"/>
      <c r="R201" s="253"/>
      <c r="S201" s="253"/>
      <c r="T201" s="25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5" t="s">
        <v>133</v>
      </c>
      <c r="AU201" s="255" t="s">
        <v>84</v>
      </c>
      <c r="AV201" s="14" t="s">
        <v>84</v>
      </c>
      <c r="AW201" s="14" t="s">
        <v>32</v>
      </c>
      <c r="AX201" s="14" t="s">
        <v>82</v>
      </c>
      <c r="AY201" s="255" t="s">
        <v>125</v>
      </c>
    </row>
    <row r="202" s="2" customFormat="1" ht="24.15" customHeight="1">
      <c r="A202" s="39"/>
      <c r="B202" s="40"/>
      <c r="C202" s="220" t="s">
        <v>8</v>
      </c>
      <c r="D202" s="220" t="s">
        <v>127</v>
      </c>
      <c r="E202" s="221" t="s">
        <v>220</v>
      </c>
      <c r="F202" s="222" t="s">
        <v>221</v>
      </c>
      <c r="G202" s="223" t="s">
        <v>130</v>
      </c>
      <c r="H202" s="224">
        <v>503</v>
      </c>
      <c r="I202" s="225"/>
      <c r="J202" s="226">
        <f>ROUND(I202*H202,2)</f>
        <v>0</v>
      </c>
      <c r="K202" s="227"/>
      <c r="L202" s="45"/>
      <c r="M202" s="228" t="s">
        <v>1</v>
      </c>
      <c r="N202" s="229" t="s">
        <v>40</v>
      </c>
      <c r="O202" s="92"/>
      <c r="P202" s="230">
        <f>O202*H202</f>
        <v>0</v>
      </c>
      <c r="Q202" s="230">
        <v>0</v>
      </c>
      <c r="R202" s="230">
        <f>Q202*H202</f>
        <v>0</v>
      </c>
      <c r="S202" s="230">
        <v>0</v>
      </c>
      <c r="T202" s="231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2" t="s">
        <v>131</v>
      </c>
      <c r="AT202" s="232" t="s">
        <v>127</v>
      </c>
      <c r="AU202" s="232" t="s">
        <v>84</v>
      </c>
      <c r="AY202" s="18" t="s">
        <v>125</v>
      </c>
      <c r="BE202" s="233">
        <f>IF(N202="základní",J202,0)</f>
        <v>0</v>
      </c>
      <c r="BF202" s="233">
        <f>IF(N202="snížená",J202,0)</f>
        <v>0</v>
      </c>
      <c r="BG202" s="233">
        <f>IF(N202="zákl. přenesená",J202,0)</f>
        <v>0</v>
      </c>
      <c r="BH202" s="233">
        <f>IF(N202="sníž. přenesená",J202,0)</f>
        <v>0</v>
      </c>
      <c r="BI202" s="233">
        <f>IF(N202="nulová",J202,0)</f>
        <v>0</v>
      </c>
      <c r="BJ202" s="18" t="s">
        <v>82</v>
      </c>
      <c r="BK202" s="233">
        <f>ROUND(I202*H202,2)</f>
        <v>0</v>
      </c>
      <c r="BL202" s="18" t="s">
        <v>131</v>
      </c>
      <c r="BM202" s="232" t="s">
        <v>222</v>
      </c>
    </row>
    <row r="203" s="13" customFormat="1">
      <c r="A203" s="13"/>
      <c r="B203" s="234"/>
      <c r="C203" s="235"/>
      <c r="D203" s="236" t="s">
        <v>133</v>
      </c>
      <c r="E203" s="237" t="s">
        <v>1</v>
      </c>
      <c r="F203" s="238" t="s">
        <v>159</v>
      </c>
      <c r="G203" s="235"/>
      <c r="H203" s="237" t="s">
        <v>1</v>
      </c>
      <c r="I203" s="239"/>
      <c r="J203" s="235"/>
      <c r="K203" s="235"/>
      <c r="L203" s="240"/>
      <c r="M203" s="241"/>
      <c r="N203" s="242"/>
      <c r="O203" s="242"/>
      <c r="P203" s="242"/>
      <c r="Q203" s="242"/>
      <c r="R203" s="242"/>
      <c r="S203" s="242"/>
      <c r="T203" s="24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4" t="s">
        <v>133</v>
      </c>
      <c r="AU203" s="244" t="s">
        <v>84</v>
      </c>
      <c r="AV203" s="13" t="s">
        <v>82</v>
      </c>
      <c r="AW203" s="13" t="s">
        <v>32</v>
      </c>
      <c r="AX203" s="13" t="s">
        <v>75</v>
      </c>
      <c r="AY203" s="244" t="s">
        <v>125</v>
      </c>
    </row>
    <row r="204" s="14" customFormat="1">
      <c r="A204" s="14"/>
      <c r="B204" s="245"/>
      <c r="C204" s="246"/>
      <c r="D204" s="236" t="s">
        <v>133</v>
      </c>
      <c r="E204" s="247" t="s">
        <v>1</v>
      </c>
      <c r="F204" s="248" t="s">
        <v>213</v>
      </c>
      <c r="G204" s="246"/>
      <c r="H204" s="249">
        <v>503</v>
      </c>
      <c r="I204" s="250"/>
      <c r="J204" s="246"/>
      <c r="K204" s="246"/>
      <c r="L204" s="251"/>
      <c r="M204" s="252"/>
      <c r="N204" s="253"/>
      <c r="O204" s="253"/>
      <c r="P204" s="253"/>
      <c r="Q204" s="253"/>
      <c r="R204" s="253"/>
      <c r="S204" s="253"/>
      <c r="T204" s="25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5" t="s">
        <v>133</v>
      </c>
      <c r="AU204" s="255" t="s">
        <v>84</v>
      </c>
      <c r="AV204" s="14" t="s">
        <v>84</v>
      </c>
      <c r="AW204" s="14" t="s">
        <v>32</v>
      </c>
      <c r="AX204" s="14" t="s">
        <v>82</v>
      </c>
      <c r="AY204" s="255" t="s">
        <v>125</v>
      </c>
    </row>
    <row r="205" s="2" customFormat="1" ht="16.5" customHeight="1">
      <c r="A205" s="39"/>
      <c r="B205" s="40"/>
      <c r="C205" s="278" t="s">
        <v>204</v>
      </c>
      <c r="D205" s="278" t="s">
        <v>215</v>
      </c>
      <c r="E205" s="279" t="s">
        <v>223</v>
      </c>
      <c r="F205" s="280" t="s">
        <v>224</v>
      </c>
      <c r="G205" s="281" t="s">
        <v>225</v>
      </c>
      <c r="H205" s="282">
        <v>10.060000000000001</v>
      </c>
      <c r="I205" s="283"/>
      <c r="J205" s="284">
        <f>ROUND(I205*H205,2)</f>
        <v>0</v>
      </c>
      <c r="K205" s="285"/>
      <c r="L205" s="286"/>
      <c r="M205" s="287" t="s">
        <v>1</v>
      </c>
      <c r="N205" s="288" t="s">
        <v>40</v>
      </c>
      <c r="O205" s="92"/>
      <c r="P205" s="230">
        <f>O205*H205</f>
        <v>0</v>
      </c>
      <c r="Q205" s="230">
        <v>0.001</v>
      </c>
      <c r="R205" s="230">
        <f>Q205*H205</f>
        <v>0.010060000000000001</v>
      </c>
      <c r="S205" s="230">
        <v>0</v>
      </c>
      <c r="T205" s="231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2" t="s">
        <v>191</v>
      </c>
      <c r="AT205" s="232" t="s">
        <v>215</v>
      </c>
      <c r="AU205" s="232" t="s">
        <v>84</v>
      </c>
      <c r="AY205" s="18" t="s">
        <v>125</v>
      </c>
      <c r="BE205" s="233">
        <f>IF(N205="základní",J205,0)</f>
        <v>0</v>
      </c>
      <c r="BF205" s="233">
        <f>IF(N205="snížená",J205,0)</f>
        <v>0</v>
      </c>
      <c r="BG205" s="233">
        <f>IF(N205="zákl. přenesená",J205,0)</f>
        <v>0</v>
      </c>
      <c r="BH205" s="233">
        <f>IF(N205="sníž. přenesená",J205,0)</f>
        <v>0</v>
      </c>
      <c r="BI205" s="233">
        <f>IF(N205="nulová",J205,0)</f>
        <v>0</v>
      </c>
      <c r="BJ205" s="18" t="s">
        <v>82</v>
      </c>
      <c r="BK205" s="233">
        <f>ROUND(I205*H205,2)</f>
        <v>0</v>
      </c>
      <c r="BL205" s="18" t="s">
        <v>131</v>
      </c>
      <c r="BM205" s="232" t="s">
        <v>226</v>
      </c>
    </row>
    <row r="206" s="14" customFormat="1">
      <c r="A206" s="14"/>
      <c r="B206" s="245"/>
      <c r="C206" s="246"/>
      <c r="D206" s="236" t="s">
        <v>133</v>
      </c>
      <c r="E206" s="246"/>
      <c r="F206" s="248" t="s">
        <v>227</v>
      </c>
      <c r="G206" s="246"/>
      <c r="H206" s="249">
        <v>10.060000000000001</v>
      </c>
      <c r="I206" s="250"/>
      <c r="J206" s="246"/>
      <c r="K206" s="246"/>
      <c r="L206" s="251"/>
      <c r="M206" s="252"/>
      <c r="N206" s="253"/>
      <c r="O206" s="253"/>
      <c r="P206" s="253"/>
      <c r="Q206" s="253"/>
      <c r="R206" s="253"/>
      <c r="S206" s="253"/>
      <c r="T206" s="25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5" t="s">
        <v>133</v>
      </c>
      <c r="AU206" s="255" t="s">
        <v>84</v>
      </c>
      <c r="AV206" s="14" t="s">
        <v>84</v>
      </c>
      <c r="AW206" s="14" t="s">
        <v>4</v>
      </c>
      <c r="AX206" s="14" t="s">
        <v>82</v>
      </c>
      <c r="AY206" s="255" t="s">
        <v>125</v>
      </c>
    </row>
    <row r="207" s="2" customFormat="1" ht="24.15" customHeight="1">
      <c r="A207" s="39"/>
      <c r="B207" s="40"/>
      <c r="C207" s="220" t="s">
        <v>228</v>
      </c>
      <c r="D207" s="220" t="s">
        <v>127</v>
      </c>
      <c r="E207" s="221" t="s">
        <v>229</v>
      </c>
      <c r="F207" s="222" t="s">
        <v>230</v>
      </c>
      <c r="G207" s="223" t="s">
        <v>130</v>
      </c>
      <c r="H207" s="224">
        <v>503</v>
      </c>
      <c r="I207" s="225"/>
      <c r="J207" s="226">
        <f>ROUND(I207*H207,2)</f>
        <v>0</v>
      </c>
      <c r="K207" s="227"/>
      <c r="L207" s="45"/>
      <c r="M207" s="228" t="s">
        <v>1</v>
      </c>
      <c r="N207" s="229" t="s">
        <v>40</v>
      </c>
      <c r="O207" s="92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2" t="s">
        <v>131</v>
      </c>
      <c r="AT207" s="232" t="s">
        <v>127</v>
      </c>
      <c r="AU207" s="232" t="s">
        <v>84</v>
      </c>
      <c r="AY207" s="18" t="s">
        <v>125</v>
      </c>
      <c r="BE207" s="233">
        <f>IF(N207="základní",J207,0)</f>
        <v>0</v>
      </c>
      <c r="BF207" s="233">
        <f>IF(N207="snížená",J207,0)</f>
        <v>0</v>
      </c>
      <c r="BG207" s="233">
        <f>IF(N207="zákl. přenesená",J207,0)</f>
        <v>0</v>
      </c>
      <c r="BH207" s="233">
        <f>IF(N207="sníž. přenesená",J207,0)</f>
        <v>0</v>
      </c>
      <c r="BI207" s="233">
        <f>IF(N207="nulová",J207,0)</f>
        <v>0</v>
      </c>
      <c r="BJ207" s="18" t="s">
        <v>82</v>
      </c>
      <c r="BK207" s="233">
        <f>ROUND(I207*H207,2)</f>
        <v>0</v>
      </c>
      <c r="BL207" s="18" t="s">
        <v>131</v>
      </c>
      <c r="BM207" s="232" t="s">
        <v>231</v>
      </c>
    </row>
    <row r="208" s="13" customFormat="1">
      <c r="A208" s="13"/>
      <c r="B208" s="234"/>
      <c r="C208" s="235"/>
      <c r="D208" s="236" t="s">
        <v>133</v>
      </c>
      <c r="E208" s="237" t="s">
        <v>1</v>
      </c>
      <c r="F208" s="238" t="s">
        <v>159</v>
      </c>
      <c r="G208" s="235"/>
      <c r="H208" s="237" t="s">
        <v>1</v>
      </c>
      <c r="I208" s="239"/>
      <c r="J208" s="235"/>
      <c r="K208" s="235"/>
      <c r="L208" s="240"/>
      <c r="M208" s="241"/>
      <c r="N208" s="242"/>
      <c r="O208" s="242"/>
      <c r="P208" s="242"/>
      <c r="Q208" s="242"/>
      <c r="R208" s="242"/>
      <c r="S208" s="242"/>
      <c r="T208" s="24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4" t="s">
        <v>133</v>
      </c>
      <c r="AU208" s="244" t="s">
        <v>84</v>
      </c>
      <c r="AV208" s="13" t="s">
        <v>82</v>
      </c>
      <c r="AW208" s="13" t="s">
        <v>32</v>
      </c>
      <c r="AX208" s="13" t="s">
        <v>75</v>
      </c>
      <c r="AY208" s="244" t="s">
        <v>125</v>
      </c>
    </row>
    <row r="209" s="13" customFormat="1">
      <c r="A209" s="13"/>
      <c r="B209" s="234"/>
      <c r="C209" s="235"/>
      <c r="D209" s="236" t="s">
        <v>133</v>
      </c>
      <c r="E209" s="237" t="s">
        <v>1</v>
      </c>
      <c r="F209" s="238" t="s">
        <v>232</v>
      </c>
      <c r="G209" s="235"/>
      <c r="H209" s="237" t="s">
        <v>1</v>
      </c>
      <c r="I209" s="239"/>
      <c r="J209" s="235"/>
      <c r="K209" s="235"/>
      <c r="L209" s="240"/>
      <c r="M209" s="241"/>
      <c r="N209" s="242"/>
      <c r="O209" s="242"/>
      <c r="P209" s="242"/>
      <c r="Q209" s="242"/>
      <c r="R209" s="242"/>
      <c r="S209" s="242"/>
      <c r="T209" s="24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4" t="s">
        <v>133</v>
      </c>
      <c r="AU209" s="244" t="s">
        <v>84</v>
      </c>
      <c r="AV209" s="13" t="s">
        <v>82</v>
      </c>
      <c r="AW209" s="13" t="s">
        <v>32</v>
      </c>
      <c r="AX209" s="13" t="s">
        <v>75</v>
      </c>
      <c r="AY209" s="244" t="s">
        <v>125</v>
      </c>
    </row>
    <row r="210" s="14" customFormat="1">
      <c r="A210" s="14"/>
      <c r="B210" s="245"/>
      <c r="C210" s="246"/>
      <c r="D210" s="236" t="s">
        <v>133</v>
      </c>
      <c r="E210" s="247" t="s">
        <v>1</v>
      </c>
      <c r="F210" s="248" t="s">
        <v>213</v>
      </c>
      <c r="G210" s="246"/>
      <c r="H210" s="249">
        <v>503</v>
      </c>
      <c r="I210" s="250"/>
      <c r="J210" s="246"/>
      <c r="K210" s="246"/>
      <c r="L210" s="251"/>
      <c r="M210" s="252"/>
      <c r="N210" s="253"/>
      <c r="O210" s="253"/>
      <c r="P210" s="253"/>
      <c r="Q210" s="253"/>
      <c r="R210" s="253"/>
      <c r="S210" s="253"/>
      <c r="T210" s="25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5" t="s">
        <v>133</v>
      </c>
      <c r="AU210" s="255" t="s">
        <v>84</v>
      </c>
      <c r="AV210" s="14" t="s">
        <v>84</v>
      </c>
      <c r="AW210" s="14" t="s">
        <v>32</v>
      </c>
      <c r="AX210" s="14" t="s">
        <v>82</v>
      </c>
      <c r="AY210" s="255" t="s">
        <v>125</v>
      </c>
    </row>
    <row r="211" s="2" customFormat="1" ht="24.15" customHeight="1">
      <c r="A211" s="39"/>
      <c r="B211" s="40"/>
      <c r="C211" s="220" t="s">
        <v>233</v>
      </c>
      <c r="D211" s="220" t="s">
        <v>127</v>
      </c>
      <c r="E211" s="221" t="s">
        <v>234</v>
      </c>
      <c r="F211" s="222" t="s">
        <v>235</v>
      </c>
      <c r="G211" s="223" t="s">
        <v>130</v>
      </c>
      <c r="H211" s="224">
        <v>503</v>
      </c>
      <c r="I211" s="225"/>
      <c r="J211" s="226">
        <f>ROUND(I211*H211,2)</f>
        <v>0</v>
      </c>
      <c r="K211" s="227"/>
      <c r="L211" s="45"/>
      <c r="M211" s="228" t="s">
        <v>1</v>
      </c>
      <c r="N211" s="229" t="s">
        <v>40</v>
      </c>
      <c r="O211" s="92"/>
      <c r="P211" s="230">
        <f>O211*H211</f>
        <v>0</v>
      </c>
      <c r="Q211" s="230">
        <v>0</v>
      </c>
      <c r="R211" s="230">
        <f>Q211*H211</f>
        <v>0</v>
      </c>
      <c r="S211" s="230">
        <v>0</v>
      </c>
      <c r="T211" s="231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2" t="s">
        <v>131</v>
      </c>
      <c r="AT211" s="232" t="s">
        <v>127</v>
      </c>
      <c r="AU211" s="232" t="s">
        <v>84</v>
      </c>
      <c r="AY211" s="18" t="s">
        <v>125</v>
      </c>
      <c r="BE211" s="233">
        <f>IF(N211="základní",J211,0)</f>
        <v>0</v>
      </c>
      <c r="BF211" s="233">
        <f>IF(N211="snížená",J211,0)</f>
        <v>0</v>
      </c>
      <c r="BG211" s="233">
        <f>IF(N211="zákl. přenesená",J211,0)</f>
        <v>0</v>
      </c>
      <c r="BH211" s="233">
        <f>IF(N211="sníž. přenesená",J211,0)</f>
        <v>0</v>
      </c>
      <c r="BI211" s="233">
        <f>IF(N211="nulová",J211,0)</f>
        <v>0</v>
      </c>
      <c r="BJ211" s="18" t="s">
        <v>82</v>
      </c>
      <c r="BK211" s="233">
        <f>ROUND(I211*H211,2)</f>
        <v>0</v>
      </c>
      <c r="BL211" s="18" t="s">
        <v>131</v>
      </c>
      <c r="BM211" s="232" t="s">
        <v>236</v>
      </c>
    </row>
    <row r="212" s="13" customFormat="1">
      <c r="A212" s="13"/>
      <c r="B212" s="234"/>
      <c r="C212" s="235"/>
      <c r="D212" s="236" t="s">
        <v>133</v>
      </c>
      <c r="E212" s="237" t="s">
        <v>1</v>
      </c>
      <c r="F212" s="238" t="s">
        <v>159</v>
      </c>
      <c r="G212" s="235"/>
      <c r="H212" s="237" t="s">
        <v>1</v>
      </c>
      <c r="I212" s="239"/>
      <c r="J212" s="235"/>
      <c r="K212" s="235"/>
      <c r="L212" s="240"/>
      <c r="M212" s="241"/>
      <c r="N212" s="242"/>
      <c r="O212" s="242"/>
      <c r="P212" s="242"/>
      <c r="Q212" s="242"/>
      <c r="R212" s="242"/>
      <c r="S212" s="242"/>
      <c r="T212" s="24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4" t="s">
        <v>133</v>
      </c>
      <c r="AU212" s="244" t="s">
        <v>84</v>
      </c>
      <c r="AV212" s="13" t="s">
        <v>82</v>
      </c>
      <c r="AW212" s="13" t="s">
        <v>32</v>
      </c>
      <c r="AX212" s="13" t="s">
        <v>75</v>
      </c>
      <c r="AY212" s="244" t="s">
        <v>125</v>
      </c>
    </row>
    <row r="213" s="13" customFormat="1">
      <c r="A213" s="13"/>
      <c r="B213" s="234"/>
      <c r="C213" s="235"/>
      <c r="D213" s="236" t="s">
        <v>133</v>
      </c>
      <c r="E213" s="237" t="s">
        <v>1</v>
      </c>
      <c r="F213" s="238" t="s">
        <v>237</v>
      </c>
      <c r="G213" s="235"/>
      <c r="H213" s="237" t="s">
        <v>1</v>
      </c>
      <c r="I213" s="239"/>
      <c r="J213" s="235"/>
      <c r="K213" s="235"/>
      <c r="L213" s="240"/>
      <c r="M213" s="241"/>
      <c r="N213" s="242"/>
      <c r="O213" s="242"/>
      <c r="P213" s="242"/>
      <c r="Q213" s="242"/>
      <c r="R213" s="242"/>
      <c r="S213" s="242"/>
      <c r="T213" s="24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4" t="s">
        <v>133</v>
      </c>
      <c r="AU213" s="244" t="s">
        <v>84</v>
      </c>
      <c r="AV213" s="13" t="s">
        <v>82</v>
      </c>
      <c r="AW213" s="13" t="s">
        <v>32</v>
      </c>
      <c r="AX213" s="13" t="s">
        <v>75</v>
      </c>
      <c r="AY213" s="244" t="s">
        <v>125</v>
      </c>
    </row>
    <row r="214" s="14" customFormat="1">
      <c r="A214" s="14"/>
      <c r="B214" s="245"/>
      <c r="C214" s="246"/>
      <c r="D214" s="236" t="s">
        <v>133</v>
      </c>
      <c r="E214" s="247" t="s">
        <v>1</v>
      </c>
      <c r="F214" s="248" t="s">
        <v>213</v>
      </c>
      <c r="G214" s="246"/>
      <c r="H214" s="249">
        <v>503</v>
      </c>
      <c r="I214" s="250"/>
      <c r="J214" s="246"/>
      <c r="K214" s="246"/>
      <c r="L214" s="251"/>
      <c r="M214" s="252"/>
      <c r="N214" s="253"/>
      <c r="O214" s="253"/>
      <c r="P214" s="253"/>
      <c r="Q214" s="253"/>
      <c r="R214" s="253"/>
      <c r="S214" s="253"/>
      <c r="T214" s="25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5" t="s">
        <v>133</v>
      </c>
      <c r="AU214" s="255" t="s">
        <v>84</v>
      </c>
      <c r="AV214" s="14" t="s">
        <v>84</v>
      </c>
      <c r="AW214" s="14" t="s">
        <v>32</v>
      </c>
      <c r="AX214" s="14" t="s">
        <v>82</v>
      </c>
      <c r="AY214" s="255" t="s">
        <v>125</v>
      </c>
    </row>
    <row r="215" s="2" customFormat="1" ht="33" customHeight="1">
      <c r="A215" s="39"/>
      <c r="B215" s="40"/>
      <c r="C215" s="220" t="s">
        <v>238</v>
      </c>
      <c r="D215" s="220" t="s">
        <v>127</v>
      </c>
      <c r="E215" s="221" t="s">
        <v>239</v>
      </c>
      <c r="F215" s="222" t="s">
        <v>240</v>
      </c>
      <c r="G215" s="223" t="s">
        <v>130</v>
      </c>
      <c r="H215" s="224">
        <v>503</v>
      </c>
      <c r="I215" s="225"/>
      <c r="J215" s="226">
        <f>ROUND(I215*H215,2)</f>
        <v>0</v>
      </c>
      <c r="K215" s="227"/>
      <c r="L215" s="45"/>
      <c r="M215" s="228" t="s">
        <v>1</v>
      </c>
      <c r="N215" s="229" t="s">
        <v>40</v>
      </c>
      <c r="O215" s="92"/>
      <c r="P215" s="230">
        <f>O215*H215</f>
        <v>0</v>
      </c>
      <c r="Q215" s="230">
        <v>0</v>
      </c>
      <c r="R215" s="230">
        <f>Q215*H215</f>
        <v>0</v>
      </c>
      <c r="S215" s="230">
        <v>0</v>
      </c>
      <c r="T215" s="231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2" t="s">
        <v>131</v>
      </c>
      <c r="AT215" s="232" t="s">
        <v>127</v>
      </c>
      <c r="AU215" s="232" t="s">
        <v>84</v>
      </c>
      <c r="AY215" s="18" t="s">
        <v>125</v>
      </c>
      <c r="BE215" s="233">
        <f>IF(N215="základní",J215,0)</f>
        <v>0</v>
      </c>
      <c r="BF215" s="233">
        <f>IF(N215="snížená",J215,0)</f>
        <v>0</v>
      </c>
      <c r="BG215" s="233">
        <f>IF(N215="zákl. přenesená",J215,0)</f>
        <v>0</v>
      </c>
      <c r="BH215" s="233">
        <f>IF(N215="sníž. přenesená",J215,0)</f>
        <v>0</v>
      </c>
      <c r="BI215" s="233">
        <f>IF(N215="nulová",J215,0)</f>
        <v>0</v>
      </c>
      <c r="BJ215" s="18" t="s">
        <v>82</v>
      </c>
      <c r="BK215" s="233">
        <f>ROUND(I215*H215,2)</f>
        <v>0</v>
      </c>
      <c r="BL215" s="18" t="s">
        <v>131</v>
      </c>
      <c r="BM215" s="232" t="s">
        <v>241</v>
      </c>
    </row>
    <row r="216" s="13" customFormat="1">
      <c r="A216" s="13"/>
      <c r="B216" s="234"/>
      <c r="C216" s="235"/>
      <c r="D216" s="236" t="s">
        <v>133</v>
      </c>
      <c r="E216" s="237" t="s">
        <v>1</v>
      </c>
      <c r="F216" s="238" t="s">
        <v>159</v>
      </c>
      <c r="G216" s="235"/>
      <c r="H216" s="237" t="s">
        <v>1</v>
      </c>
      <c r="I216" s="239"/>
      <c r="J216" s="235"/>
      <c r="K216" s="235"/>
      <c r="L216" s="240"/>
      <c r="M216" s="241"/>
      <c r="N216" s="242"/>
      <c r="O216" s="242"/>
      <c r="P216" s="242"/>
      <c r="Q216" s="242"/>
      <c r="R216" s="242"/>
      <c r="S216" s="242"/>
      <c r="T216" s="24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4" t="s">
        <v>133</v>
      </c>
      <c r="AU216" s="244" t="s">
        <v>84</v>
      </c>
      <c r="AV216" s="13" t="s">
        <v>82</v>
      </c>
      <c r="AW216" s="13" t="s">
        <v>32</v>
      </c>
      <c r="AX216" s="13" t="s">
        <v>75</v>
      </c>
      <c r="AY216" s="244" t="s">
        <v>125</v>
      </c>
    </row>
    <row r="217" s="13" customFormat="1">
      <c r="A217" s="13"/>
      <c r="B217" s="234"/>
      <c r="C217" s="235"/>
      <c r="D217" s="236" t="s">
        <v>133</v>
      </c>
      <c r="E217" s="237" t="s">
        <v>1</v>
      </c>
      <c r="F217" s="238" t="s">
        <v>242</v>
      </c>
      <c r="G217" s="235"/>
      <c r="H217" s="237" t="s">
        <v>1</v>
      </c>
      <c r="I217" s="239"/>
      <c r="J217" s="235"/>
      <c r="K217" s="235"/>
      <c r="L217" s="240"/>
      <c r="M217" s="241"/>
      <c r="N217" s="242"/>
      <c r="O217" s="242"/>
      <c r="P217" s="242"/>
      <c r="Q217" s="242"/>
      <c r="R217" s="242"/>
      <c r="S217" s="242"/>
      <c r="T217" s="24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4" t="s">
        <v>133</v>
      </c>
      <c r="AU217" s="244" t="s">
        <v>84</v>
      </c>
      <c r="AV217" s="13" t="s">
        <v>82</v>
      </c>
      <c r="AW217" s="13" t="s">
        <v>32</v>
      </c>
      <c r="AX217" s="13" t="s">
        <v>75</v>
      </c>
      <c r="AY217" s="244" t="s">
        <v>125</v>
      </c>
    </row>
    <row r="218" s="14" customFormat="1">
      <c r="A218" s="14"/>
      <c r="B218" s="245"/>
      <c r="C218" s="246"/>
      <c r="D218" s="236" t="s">
        <v>133</v>
      </c>
      <c r="E218" s="247" t="s">
        <v>1</v>
      </c>
      <c r="F218" s="248" t="s">
        <v>213</v>
      </c>
      <c r="G218" s="246"/>
      <c r="H218" s="249">
        <v>503</v>
      </c>
      <c r="I218" s="250"/>
      <c r="J218" s="246"/>
      <c r="K218" s="246"/>
      <c r="L218" s="251"/>
      <c r="M218" s="252"/>
      <c r="N218" s="253"/>
      <c r="O218" s="253"/>
      <c r="P218" s="253"/>
      <c r="Q218" s="253"/>
      <c r="R218" s="253"/>
      <c r="S218" s="253"/>
      <c r="T218" s="25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5" t="s">
        <v>133</v>
      </c>
      <c r="AU218" s="255" t="s">
        <v>84</v>
      </c>
      <c r="AV218" s="14" t="s">
        <v>84</v>
      </c>
      <c r="AW218" s="14" t="s">
        <v>32</v>
      </c>
      <c r="AX218" s="14" t="s">
        <v>82</v>
      </c>
      <c r="AY218" s="255" t="s">
        <v>125</v>
      </c>
    </row>
    <row r="219" s="2" customFormat="1" ht="33" customHeight="1">
      <c r="A219" s="39"/>
      <c r="B219" s="40"/>
      <c r="C219" s="220" t="s">
        <v>243</v>
      </c>
      <c r="D219" s="220" t="s">
        <v>127</v>
      </c>
      <c r="E219" s="221" t="s">
        <v>244</v>
      </c>
      <c r="F219" s="222" t="s">
        <v>245</v>
      </c>
      <c r="G219" s="223" t="s">
        <v>130</v>
      </c>
      <c r="H219" s="224">
        <v>503</v>
      </c>
      <c r="I219" s="225"/>
      <c r="J219" s="226">
        <f>ROUND(I219*H219,2)</f>
        <v>0</v>
      </c>
      <c r="K219" s="227"/>
      <c r="L219" s="45"/>
      <c r="M219" s="228" t="s">
        <v>1</v>
      </c>
      <c r="N219" s="229" t="s">
        <v>40</v>
      </c>
      <c r="O219" s="92"/>
      <c r="P219" s="230">
        <f>O219*H219</f>
        <v>0</v>
      </c>
      <c r="Q219" s="230">
        <v>0</v>
      </c>
      <c r="R219" s="230">
        <f>Q219*H219</f>
        <v>0</v>
      </c>
      <c r="S219" s="230">
        <v>0</v>
      </c>
      <c r="T219" s="231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2" t="s">
        <v>131</v>
      </c>
      <c r="AT219" s="232" t="s">
        <v>127</v>
      </c>
      <c r="AU219" s="232" t="s">
        <v>84</v>
      </c>
      <c r="AY219" s="18" t="s">
        <v>125</v>
      </c>
      <c r="BE219" s="233">
        <f>IF(N219="základní",J219,0)</f>
        <v>0</v>
      </c>
      <c r="BF219" s="233">
        <f>IF(N219="snížená",J219,0)</f>
        <v>0</v>
      </c>
      <c r="BG219" s="233">
        <f>IF(N219="zákl. přenesená",J219,0)</f>
        <v>0</v>
      </c>
      <c r="BH219" s="233">
        <f>IF(N219="sníž. přenesená",J219,0)</f>
        <v>0</v>
      </c>
      <c r="BI219" s="233">
        <f>IF(N219="nulová",J219,0)</f>
        <v>0</v>
      </c>
      <c r="BJ219" s="18" t="s">
        <v>82</v>
      </c>
      <c r="BK219" s="233">
        <f>ROUND(I219*H219,2)</f>
        <v>0</v>
      </c>
      <c r="BL219" s="18" t="s">
        <v>131</v>
      </c>
      <c r="BM219" s="232" t="s">
        <v>246</v>
      </c>
    </row>
    <row r="220" s="12" customFormat="1" ht="22.8" customHeight="1">
      <c r="A220" s="12"/>
      <c r="B220" s="204"/>
      <c r="C220" s="205"/>
      <c r="D220" s="206" t="s">
        <v>74</v>
      </c>
      <c r="E220" s="218" t="s">
        <v>84</v>
      </c>
      <c r="F220" s="218" t="s">
        <v>247</v>
      </c>
      <c r="G220" s="205"/>
      <c r="H220" s="205"/>
      <c r="I220" s="208"/>
      <c r="J220" s="219">
        <f>BK220</f>
        <v>0</v>
      </c>
      <c r="K220" s="205"/>
      <c r="L220" s="210"/>
      <c r="M220" s="211"/>
      <c r="N220" s="212"/>
      <c r="O220" s="212"/>
      <c r="P220" s="213">
        <f>SUM(P221:P234)</f>
        <v>0</v>
      </c>
      <c r="Q220" s="212"/>
      <c r="R220" s="213">
        <f>SUM(R221:R234)</f>
        <v>44.5540308</v>
      </c>
      <c r="S220" s="212"/>
      <c r="T220" s="214">
        <f>SUM(T221:T234)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15" t="s">
        <v>82</v>
      </c>
      <c r="AT220" s="216" t="s">
        <v>74</v>
      </c>
      <c r="AU220" s="216" t="s">
        <v>82</v>
      </c>
      <c r="AY220" s="215" t="s">
        <v>125</v>
      </c>
      <c r="BK220" s="217">
        <f>SUM(BK221:BK234)</f>
        <v>0</v>
      </c>
    </row>
    <row r="221" s="2" customFormat="1" ht="33" customHeight="1">
      <c r="A221" s="39"/>
      <c r="B221" s="40"/>
      <c r="C221" s="220" t="s">
        <v>248</v>
      </c>
      <c r="D221" s="220" t="s">
        <v>127</v>
      </c>
      <c r="E221" s="221" t="s">
        <v>249</v>
      </c>
      <c r="F221" s="222" t="s">
        <v>250</v>
      </c>
      <c r="G221" s="223" t="s">
        <v>148</v>
      </c>
      <c r="H221" s="224">
        <v>27.300000000000001</v>
      </c>
      <c r="I221" s="225"/>
      <c r="J221" s="226">
        <f>ROUND(I221*H221,2)</f>
        <v>0</v>
      </c>
      <c r="K221" s="227"/>
      <c r="L221" s="45"/>
      <c r="M221" s="228" t="s">
        <v>1</v>
      </c>
      <c r="N221" s="229" t="s">
        <v>40</v>
      </c>
      <c r="O221" s="92"/>
      <c r="P221" s="230">
        <f>O221*H221</f>
        <v>0</v>
      </c>
      <c r="Q221" s="230">
        <v>1.6299999999999999</v>
      </c>
      <c r="R221" s="230">
        <f>Q221*H221</f>
        <v>44.498999999999995</v>
      </c>
      <c r="S221" s="230">
        <v>0</v>
      </c>
      <c r="T221" s="231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2" t="s">
        <v>131</v>
      </c>
      <c r="AT221" s="232" t="s">
        <v>127</v>
      </c>
      <c r="AU221" s="232" t="s">
        <v>84</v>
      </c>
      <c r="AY221" s="18" t="s">
        <v>125</v>
      </c>
      <c r="BE221" s="233">
        <f>IF(N221="základní",J221,0)</f>
        <v>0</v>
      </c>
      <c r="BF221" s="233">
        <f>IF(N221="snížená",J221,0)</f>
        <v>0</v>
      </c>
      <c r="BG221" s="233">
        <f>IF(N221="zákl. přenesená",J221,0)</f>
        <v>0</v>
      </c>
      <c r="BH221" s="233">
        <f>IF(N221="sníž. přenesená",J221,0)</f>
        <v>0</v>
      </c>
      <c r="BI221" s="233">
        <f>IF(N221="nulová",J221,0)</f>
        <v>0</v>
      </c>
      <c r="BJ221" s="18" t="s">
        <v>82</v>
      </c>
      <c r="BK221" s="233">
        <f>ROUND(I221*H221,2)</f>
        <v>0</v>
      </c>
      <c r="BL221" s="18" t="s">
        <v>131</v>
      </c>
      <c r="BM221" s="232" t="s">
        <v>251</v>
      </c>
    </row>
    <row r="222" s="13" customFormat="1">
      <c r="A222" s="13"/>
      <c r="B222" s="234"/>
      <c r="C222" s="235"/>
      <c r="D222" s="236" t="s">
        <v>133</v>
      </c>
      <c r="E222" s="237" t="s">
        <v>1</v>
      </c>
      <c r="F222" s="238" t="s">
        <v>252</v>
      </c>
      <c r="G222" s="235"/>
      <c r="H222" s="237" t="s">
        <v>1</v>
      </c>
      <c r="I222" s="239"/>
      <c r="J222" s="235"/>
      <c r="K222" s="235"/>
      <c r="L222" s="240"/>
      <c r="M222" s="241"/>
      <c r="N222" s="242"/>
      <c r="O222" s="242"/>
      <c r="P222" s="242"/>
      <c r="Q222" s="242"/>
      <c r="R222" s="242"/>
      <c r="S222" s="242"/>
      <c r="T222" s="24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4" t="s">
        <v>133</v>
      </c>
      <c r="AU222" s="244" t="s">
        <v>84</v>
      </c>
      <c r="AV222" s="13" t="s">
        <v>82</v>
      </c>
      <c r="AW222" s="13" t="s">
        <v>32</v>
      </c>
      <c r="AX222" s="13" t="s">
        <v>75</v>
      </c>
      <c r="AY222" s="244" t="s">
        <v>125</v>
      </c>
    </row>
    <row r="223" s="14" customFormat="1">
      <c r="A223" s="14"/>
      <c r="B223" s="245"/>
      <c r="C223" s="246"/>
      <c r="D223" s="236" t="s">
        <v>133</v>
      </c>
      <c r="E223" s="247" t="s">
        <v>1</v>
      </c>
      <c r="F223" s="248" t="s">
        <v>183</v>
      </c>
      <c r="G223" s="246"/>
      <c r="H223" s="249">
        <v>16.5</v>
      </c>
      <c r="I223" s="250"/>
      <c r="J223" s="246"/>
      <c r="K223" s="246"/>
      <c r="L223" s="251"/>
      <c r="M223" s="252"/>
      <c r="N223" s="253"/>
      <c r="O223" s="253"/>
      <c r="P223" s="253"/>
      <c r="Q223" s="253"/>
      <c r="R223" s="253"/>
      <c r="S223" s="253"/>
      <c r="T223" s="25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5" t="s">
        <v>133</v>
      </c>
      <c r="AU223" s="255" t="s">
        <v>84</v>
      </c>
      <c r="AV223" s="14" t="s">
        <v>84</v>
      </c>
      <c r="AW223" s="14" t="s">
        <v>32</v>
      </c>
      <c r="AX223" s="14" t="s">
        <v>75</v>
      </c>
      <c r="AY223" s="255" t="s">
        <v>125</v>
      </c>
    </row>
    <row r="224" s="14" customFormat="1">
      <c r="A224" s="14"/>
      <c r="B224" s="245"/>
      <c r="C224" s="246"/>
      <c r="D224" s="236" t="s">
        <v>133</v>
      </c>
      <c r="E224" s="247" t="s">
        <v>1</v>
      </c>
      <c r="F224" s="248" t="s">
        <v>184</v>
      </c>
      <c r="G224" s="246"/>
      <c r="H224" s="249">
        <v>10.800000000000001</v>
      </c>
      <c r="I224" s="250"/>
      <c r="J224" s="246"/>
      <c r="K224" s="246"/>
      <c r="L224" s="251"/>
      <c r="M224" s="252"/>
      <c r="N224" s="253"/>
      <c r="O224" s="253"/>
      <c r="P224" s="253"/>
      <c r="Q224" s="253"/>
      <c r="R224" s="253"/>
      <c r="S224" s="253"/>
      <c r="T224" s="25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5" t="s">
        <v>133</v>
      </c>
      <c r="AU224" s="255" t="s">
        <v>84</v>
      </c>
      <c r="AV224" s="14" t="s">
        <v>84</v>
      </c>
      <c r="AW224" s="14" t="s">
        <v>32</v>
      </c>
      <c r="AX224" s="14" t="s">
        <v>75</v>
      </c>
      <c r="AY224" s="255" t="s">
        <v>125</v>
      </c>
    </row>
    <row r="225" s="16" customFormat="1">
      <c r="A225" s="16"/>
      <c r="B225" s="267"/>
      <c r="C225" s="268"/>
      <c r="D225" s="236" t="s">
        <v>133</v>
      </c>
      <c r="E225" s="269" t="s">
        <v>1</v>
      </c>
      <c r="F225" s="270" t="s">
        <v>171</v>
      </c>
      <c r="G225" s="268"/>
      <c r="H225" s="271">
        <v>27.300000000000001</v>
      </c>
      <c r="I225" s="272"/>
      <c r="J225" s="268"/>
      <c r="K225" s="268"/>
      <c r="L225" s="273"/>
      <c r="M225" s="274"/>
      <c r="N225" s="275"/>
      <c r="O225" s="275"/>
      <c r="P225" s="275"/>
      <c r="Q225" s="275"/>
      <c r="R225" s="275"/>
      <c r="S225" s="275"/>
      <c r="T225" s="27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77" t="s">
        <v>133</v>
      </c>
      <c r="AU225" s="277" t="s">
        <v>84</v>
      </c>
      <c r="AV225" s="16" t="s">
        <v>131</v>
      </c>
      <c r="AW225" s="16" t="s">
        <v>32</v>
      </c>
      <c r="AX225" s="16" t="s">
        <v>82</v>
      </c>
      <c r="AY225" s="277" t="s">
        <v>125</v>
      </c>
    </row>
    <row r="226" s="2" customFormat="1" ht="24.15" customHeight="1">
      <c r="A226" s="39"/>
      <c r="B226" s="40"/>
      <c r="C226" s="220" t="s">
        <v>253</v>
      </c>
      <c r="D226" s="220" t="s">
        <v>127</v>
      </c>
      <c r="E226" s="221" t="s">
        <v>254</v>
      </c>
      <c r="F226" s="222" t="s">
        <v>255</v>
      </c>
      <c r="G226" s="223" t="s">
        <v>130</v>
      </c>
      <c r="H226" s="224">
        <v>88</v>
      </c>
      <c r="I226" s="225"/>
      <c r="J226" s="226">
        <f>ROUND(I226*H226,2)</f>
        <v>0</v>
      </c>
      <c r="K226" s="227"/>
      <c r="L226" s="45"/>
      <c r="M226" s="228" t="s">
        <v>1</v>
      </c>
      <c r="N226" s="229" t="s">
        <v>40</v>
      </c>
      <c r="O226" s="92"/>
      <c r="P226" s="230">
        <f>O226*H226</f>
        <v>0</v>
      </c>
      <c r="Q226" s="230">
        <v>0.00027</v>
      </c>
      <c r="R226" s="230">
        <f>Q226*H226</f>
        <v>0.02376</v>
      </c>
      <c r="S226" s="230">
        <v>0</v>
      </c>
      <c r="T226" s="231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2" t="s">
        <v>131</v>
      </c>
      <c r="AT226" s="232" t="s">
        <v>127</v>
      </c>
      <c r="AU226" s="232" t="s">
        <v>84</v>
      </c>
      <c r="AY226" s="18" t="s">
        <v>125</v>
      </c>
      <c r="BE226" s="233">
        <f>IF(N226="základní",J226,0)</f>
        <v>0</v>
      </c>
      <c r="BF226" s="233">
        <f>IF(N226="snížená",J226,0)</f>
        <v>0</v>
      </c>
      <c r="BG226" s="233">
        <f>IF(N226="zákl. přenesená",J226,0)</f>
        <v>0</v>
      </c>
      <c r="BH226" s="233">
        <f>IF(N226="sníž. přenesená",J226,0)</f>
        <v>0</v>
      </c>
      <c r="BI226" s="233">
        <f>IF(N226="nulová",J226,0)</f>
        <v>0</v>
      </c>
      <c r="BJ226" s="18" t="s">
        <v>82</v>
      </c>
      <c r="BK226" s="233">
        <f>ROUND(I226*H226,2)</f>
        <v>0</v>
      </c>
      <c r="BL226" s="18" t="s">
        <v>131</v>
      </c>
      <c r="BM226" s="232" t="s">
        <v>256</v>
      </c>
    </row>
    <row r="227" s="13" customFormat="1">
      <c r="A227" s="13"/>
      <c r="B227" s="234"/>
      <c r="C227" s="235"/>
      <c r="D227" s="236" t="s">
        <v>133</v>
      </c>
      <c r="E227" s="237" t="s">
        <v>1</v>
      </c>
      <c r="F227" s="238" t="s">
        <v>252</v>
      </c>
      <c r="G227" s="235"/>
      <c r="H227" s="237" t="s">
        <v>1</v>
      </c>
      <c r="I227" s="239"/>
      <c r="J227" s="235"/>
      <c r="K227" s="235"/>
      <c r="L227" s="240"/>
      <c r="M227" s="241"/>
      <c r="N227" s="242"/>
      <c r="O227" s="242"/>
      <c r="P227" s="242"/>
      <c r="Q227" s="242"/>
      <c r="R227" s="242"/>
      <c r="S227" s="242"/>
      <c r="T227" s="24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4" t="s">
        <v>133</v>
      </c>
      <c r="AU227" s="244" t="s">
        <v>84</v>
      </c>
      <c r="AV227" s="13" t="s">
        <v>82</v>
      </c>
      <c r="AW227" s="13" t="s">
        <v>32</v>
      </c>
      <c r="AX227" s="13" t="s">
        <v>75</v>
      </c>
      <c r="AY227" s="244" t="s">
        <v>125</v>
      </c>
    </row>
    <row r="228" s="14" customFormat="1">
      <c r="A228" s="14"/>
      <c r="B228" s="245"/>
      <c r="C228" s="246"/>
      <c r="D228" s="236" t="s">
        <v>133</v>
      </c>
      <c r="E228" s="247" t="s">
        <v>1</v>
      </c>
      <c r="F228" s="248" t="s">
        <v>257</v>
      </c>
      <c r="G228" s="246"/>
      <c r="H228" s="249">
        <v>33.299999999999997</v>
      </c>
      <c r="I228" s="250"/>
      <c r="J228" s="246"/>
      <c r="K228" s="246"/>
      <c r="L228" s="251"/>
      <c r="M228" s="252"/>
      <c r="N228" s="253"/>
      <c r="O228" s="253"/>
      <c r="P228" s="253"/>
      <c r="Q228" s="253"/>
      <c r="R228" s="253"/>
      <c r="S228" s="253"/>
      <c r="T228" s="25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5" t="s">
        <v>133</v>
      </c>
      <c r="AU228" s="255" t="s">
        <v>84</v>
      </c>
      <c r="AV228" s="14" t="s">
        <v>84</v>
      </c>
      <c r="AW228" s="14" t="s">
        <v>32</v>
      </c>
      <c r="AX228" s="14" t="s">
        <v>75</v>
      </c>
      <c r="AY228" s="255" t="s">
        <v>125</v>
      </c>
    </row>
    <row r="229" s="14" customFormat="1">
      <c r="A229" s="14"/>
      <c r="B229" s="245"/>
      <c r="C229" s="246"/>
      <c r="D229" s="236" t="s">
        <v>133</v>
      </c>
      <c r="E229" s="247" t="s">
        <v>1</v>
      </c>
      <c r="F229" s="248" t="s">
        <v>258</v>
      </c>
      <c r="G229" s="246"/>
      <c r="H229" s="249">
        <v>22</v>
      </c>
      <c r="I229" s="250"/>
      <c r="J229" s="246"/>
      <c r="K229" s="246"/>
      <c r="L229" s="251"/>
      <c r="M229" s="252"/>
      <c r="N229" s="253"/>
      <c r="O229" s="253"/>
      <c r="P229" s="253"/>
      <c r="Q229" s="253"/>
      <c r="R229" s="253"/>
      <c r="S229" s="253"/>
      <c r="T229" s="25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5" t="s">
        <v>133</v>
      </c>
      <c r="AU229" s="255" t="s">
        <v>84</v>
      </c>
      <c r="AV229" s="14" t="s">
        <v>84</v>
      </c>
      <c r="AW229" s="14" t="s">
        <v>32</v>
      </c>
      <c r="AX229" s="14" t="s">
        <v>75</v>
      </c>
      <c r="AY229" s="255" t="s">
        <v>125</v>
      </c>
    </row>
    <row r="230" s="14" customFormat="1">
      <c r="A230" s="14"/>
      <c r="B230" s="245"/>
      <c r="C230" s="246"/>
      <c r="D230" s="236" t="s">
        <v>133</v>
      </c>
      <c r="E230" s="247" t="s">
        <v>1</v>
      </c>
      <c r="F230" s="248" t="s">
        <v>259</v>
      </c>
      <c r="G230" s="246"/>
      <c r="H230" s="249">
        <v>18.300000000000001</v>
      </c>
      <c r="I230" s="250"/>
      <c r="J230" s="246"/>
      <c r="K230" s="246"/>
      <c r="L230" s="251"/>
      <c r="M230" s="252"/>
      <c r="N230" s="253"/>
      <c r="O230" s="253"/>
      <c r="P230" s="253"/>
      <c r="Q230" s="253"/>
      <c r="R230" s="253"/>
      <c r="S230" s="253"/>
      <c r="T230" s="25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5" t="s">
        <v>133</v>
      </c>
      <c r="AU230" s="255" t="s">
        <v>84</v>
      </c>
      <c r="AV230" s="14" t="s">
        <v>84</v>
      </c>
      <c r="AW230" s="14" t="s">
        <v>32</v>
      </c>
      <c r="AX230" s="14" t="s">
        <v>75</v>
      </c>
      <c r="AY230" s="255" t="s">
        <v>125</v>
      </c>
    </row>
    <row r="231" s="14" customFormat="1">
      <c r="A231" s="14"/>
      <c r="B231" s="245"/>
      <c r="C231" s="246"/>
      <c r="D231" s="236" t="s">
        <v>133</v>
      </c>
      <c r="E231" s="247" t="s">
        <v>1</v>
      </c>
      <c r="F231" s="248" t="s">
        <v>260</v>
      </c>
      <c r="G231" s="246"/>
      <c r="H231" s="249">
        <v>14.4</v>
      </c>
      <c r="I231" s="250"/>
      <c r="J231" s="246"/>
      <c r="K231" s="246"/>
      <c r="L231" s="251"/>
      <c r="M231" s="252"/>
      <c r="N231" s="253"/>
      <c r="O231" s="253"/>
      <c r="P231" s="253"/>
      <c r="Q231" s="253"/>
      <c r="R231" s="253"/>
      <c r="S231" s="253"/>
      <c r="T231" s="25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5" t="s">
        <v>133</v>
      </c>
      <c r="AU231" s="255" t="s">
        <v>84</v>
      </c>
      <c r="AV231" s="14" t="s">
        <v>84</v>
      </c>
      <c r="AW231" s="14" t="s">
        <v>32</v>
      </c>
      <c r="AX231" s="14" t="s">
        <v>75</v>
      </c>
      <c r="AY231" s="255" t="s">
        <v>125</v>
      </c>
    </row>
    <row r="232" s="16" customFormat="1">
      <c r="A232" s="16"/>
      <c r="B232" s="267"/>
      <c r="C232" s="268"/>
      <c r="D232" s="236" t="s">
        <v>133</v>
      </c>
      <c r="E232" s="269" t="s">
        <v>1</v>
      </c>
      <c r="F232" s="270" t="s">
        <v>171</v>
      </c>
      <c r="G232" s="268"/>
      <c r="H232" s="271">
        <v>88</v>
      </c>
      <c r="I232" s="272"/>
      <c r="J232" s="268"/>
      <c r="K232" s="268"/>
      <c r="L232" s="273"/>
      <c r="M232" s="274"/>
      <c r="N232" s="275"/>
      <c r="O232" s="275"/>
      <c r="P232" s="275"/>
      <c r="Q232" s="275"/>
      <c r="R232" s="275"/>
      <c r="S232" s="275"/>
      <c r="T232" s="27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T232" s="277" t="s">
        <v>133</v>
      </c>
      <c r="AU232" s="277" t="s">
        <v>84</v>
      </c>
      <c r="AV232" s="16" t="s">
        <v>131</v>
      </c>
      <c r="AW232" s="16" t="s">
        <v>32</v>
      </c>
      <c r="AX232" s="16" t="s">
        <v>82</v>
      </c>
      <c r="AY232" s="277" t="s">
        <v>125</v>
      </c>
    </row>
    <row r="233" s="2" customFormat="1" ht="24.15" customHeight="1">
      <c r="A233" s="39"/>
      <c r="B233" s="40"/>
      <c r="C233" s="278" t="s">
        <v>261</v>
      </c>
      <c r="D233" s="278" t="s">
        <v>215</v>
      </c>
      <c r="E233" s="279" t="s">
        <v>262</v>
      </c>
      <c r="F233" s="280" t="s">
        <v>263</v>
      </c>
      <c r="G233" s="281" t="s">
        <v>130</v>
      </c>
      <c r="H233" s="282">
        <v>104.236</v>
      </c>
      <c r="I233" s="283"/>
      <c r="J233" s="284">
        <f>ROUND(I233*H233,2)</f>
        <v>0</v>
      </c>
      <c r="K233" s="285"/>
      <c r="L233" s="286"/>
      <c r="M233" s="287" t="s">
        <v>1</v>
      </c>
      <c r="N233" s="288" t="s">
        <v>40</v>
      </c>
      <c r="O233" s="92"/>
      <c r="P233" s="230">
        <f>O233*H233</f>
        <v>0</v>
      </c>
      <c r="Q233" s="230">
        <v>0.00029999999999999997</v>
      </c>
      <c r="R233" s="230">
        <f>Q233*H233</f>
        <v>0.031270800000000001</v>
      </c>
      <c r="S233" s="230">
        <v>0</v>
      </c>
      <c r="T233" s="231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2" t="s">
        <v>191</v>
      </c>
      <c r="AT233" s="232" t="s">
        <v>215</v>
      </c>
      <c r="AU233" s="232" t="s">
        <v>84</v>
      </c>
      <c r="AY233" s="18" t="s">
        <v>125</v>
      </c>
      <c r="BE233" s="233">
        <f>IF(N233="základní",J233,0)</f>
        <v>0</v>
      </c>
      <c r="BF233" s="233">
        <f>IF(N233="snížená",J233,0)</f>
        <v>0</v>
      </c>
      <c r="BG233" s="233">
        <f>IF(N233="zákl. přenesená",J233,0)</f>
        <v>0</v>
      </c>
      <c r="BH233" s="233">
        <f>IF(N233="sníž. přenesená",J233,0)</f>
        <v>0</v>
      </c>
      <c r="BI233" s="233">
        <f>IF(N233="nulová",J233,0)</f>
        <v>0</v>
      </c>
      <c r="BJ233" s="18" t="s">
        <v>82</v>
      </c>
      <c r="BK233" s="233">
        <f>ROUND(I233*H233,2)</f>
        <v>0</v>
      </c>
      <c r="BL233" s="18" t="s">
        <v>131</v>
      </c>
      <c r="BM233" s="232" t="s">
        <v>264</v>
      </c>
    </row>
    <row r="234" s="14" customFormat="1">
      <c r="A234" s="14"/>
      <c r="B234" s="245"/>
      <c r="C234" s="246"/>
      <c r="D234" s="236" t="s">
        <v>133</v>
      </c>
      <c r="E234" s="246"/>
      <c r="F234" s="248" t="s">
        <v>265</v>
      </c>
      <c r="G234" s="246"/>
      <c r="H234" s="249">
        <v>104.236</v>
      </c>
      <c r="I234" s="250"/>
      <c r="J234" s="246"/>
      <c r="K234" s="246"/>
      <c r="L234" s="251"/>
      <c r="M234" s="252"/>
      <c r="N234" s="253"/>
      <c r="O234" s="253"/>
      <c r="P234" s="253"/>
      <c r="Q234" s="253"/>
      <c r="R234" s="253"/>
      <c r="S234" s="253"/>
      <c r="T234" s="25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5" t="s">
        <v>133</v>
      </c>
      <c r="AU234" s="255" t="s">
        <v>84</v>
      </c>
      <c r="AV234" s="14" t="s">
        <v>84</v>
      </c>
      <c r="AW234" s="14" t="s">
        <v>4</v>
      </c>
      <c r="AX234" s="14" t="s">
        <v>82</v>
      </c>
      <c r="AY234" s="255" t="s">
        <v>125</v>
      </c>
    </row>
    <row r="235" s="12" customFormat="1" ht="22.8" customHeight="1">
      <c r="A235" s="12"/>
      <c r="B235" s="204"/>
      <c r="C235" s="205"/>
      <c r="D235" s="206" t="s">
        <v>74</v>
      </c>
      <c r="E235" s="218" t="s">
        <v>172</v>
      </c>
      <c r="F235" s="218" t="s">
        <v>266</v>
      </c>
      <c r="G235" s="205"/>
      <c r="H235" s="205"/>
      <c r="I235" s="208"/>
      <c r="J235" s="219">
        <f>BK235</f>
        <v>0</v>
      </c>
      <c r="K235" s="205"/>
      <c r="L235" s="210"/>
      <c r="M235" s="211"/>
      <c r="N235" s="212"/>
      <c r="O235" s="212"/>
      <c r="P235" s="213">
        <f>SUM(P236:P281)</f>
        <v>0</v>
      </c>
      <c r="Q235" s="212"/>
      <c r="R235" s="213">
        <f>SUM(R236:R281)</f>
        <v>87.323100000000011</v>
      </c>
      <c r="S235" s="212"/>
      <c r="T235" s="214">
        <f>SUM(T236:T281)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15" t="s">
        <v>82</v>
      </c>
      <c r="AT235" s="216" t="s">
        <v>74</v>
      </c>
      <c r="AU235" s="216" t="s">
        <v>82</v>
      </c>
      <c r="AY235" s="215" t="s">
        <v>125</v>
      </c>
      <c r="BK235" s="217">
        <f>SUM(BK236:BK281)</f>
        <v>0</v>
      </c>
    </row>
    <row r="236" s="2" customFormat="1" ht="21.75" customHeight="1">
      <c r="A236" s="39"/>
      <c r="B236" s="40"/>
      <c r="C236" s="220" t="s">
        <v>7</v>
      </c>
      <c r="D236" s="220" t="s">
        <v>127</v>
      </c>
      <c r="E236" s="221" t="s">
        <v>267</v>
      </c>
      <c r="F236" s="222" t="s">
        <v>268</v>
      </c>
      <c r="G236" s="223" t="s">
        <v>130</v>
      </c>
      <c r="H236" s="224">
        <v>5.4000000000000004</v>
      </c>
      <c r="I236" s="225"/>
      <c r="J236" s="226">
        <f>ROUND(I236*H236,2)</f>
        <v>0</v>
      </c>
      <c r="K236" s="227"/>
      <c r="L236" s="45"/>
      <c r="M236" s="228" t="s">
        <v>1</v>
      </c>
      <c r="N236" s="229" t="s">
        <v>40</v>
      </c>
      <c r="O236" s="92"/>
      <c r="P236" s="230">
        <f>O236*H236</f>
        <v>0</v>
      </c>
      <c r="Q236" s="230">
        <v>0</v>
      </c>
      <c r="R236" s="230">
        <f>Q236*H236</f>
        <v>0</v>
      </c>
      <c r="S236" s="230">
        <v>0</v>
      </c>
      <c r="T236" s="231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2" t="s">
        <v>131</v>
      </c>
      <c r="AT236" s="232" t="s">
        <v>127</v>
      </c>
      <c r="AU236" s="232" t="s">
        <v>84</v>
      </c>
      <c r="AY236" s="18" t="s">
        <v>125</v>
      </c>
      <c r="BE236" s="233">
        <f>IF(N236="základní",J236,0)</f>
        <v>0</v>
      </c>
      <c r="BF236" s="233">
        <f>IF(N236="snížená",J236,0)</f>
        <v>0</v>
      </c>
      <c r="BG236" s="233">
        <f>IF(N236="zákl. přenesená",J236,0)</f>
        <v>0</v>
      </c>
      <c r="BH236" s="233">
        <f>IF(N236="sníž. přenesená",J236,0)</f>
        <v>0</v>
      </c>
      <c r="BI236" s="233">
        <f>IF(N236="nulová",J236,0)</f>
        <v>0</v>
      </c>
      <c r="BJ236" s="18" t="s">
        <v>82</v>
      </c>
      <c r="BK236" s="233">
        <f>ROUND(I236*H236,2)</f>
        <v>0</v>
      </c>
      <c r="BL236" s="18" t="s">
        <v>131</v>
      </c>
      <c r="BM236" s="232" t="s">
        <v>269</v>
      </c>
    </row>
    <row r="237" s="13" customFormat="1">
      <c r="A237" s="13"/>
      <c r="B237" s="234"/>
      <c r="C237" s="235"/>
      <c r="D237" s="236" t="s">
        <v>133</v>
      </c>
      <c r="E237" s="237" t="s">
        <v>1</v>
      </c>
      <c r="F237" s="238" t="s">
        <v>270</v>
      </c>
      <c r="G237" s="235"/>
      <c r="H237" s="237" t="s">
        <v>1</v>
      </c>
      <c r="I237" s="239"/>
      <c r="J237" s="235"/>
      <c r="K237" s="235"/>
      <c r="L237" s="240"/>
      <c r="M237" s="241"/>
      <c r="N237" s="242"/>
      <c r="O237" s="242"/>
      <c r="P237" s="242"/>
      <c r="Q237" s="242"/>
      <c r="R237" s="242"/>
      <c r="S237" s="242"/>
      <c r="T237" s="24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4" t="s">
        <v>133</v>
      </c>
      <c r="AU237" s="244" t="s">
        <v>84</v>
      </c>
      <c r="AV237" s="13" t="s">
        <v>82</v>
      </c>
      <c r="AW237" s="13" t="s">
        <v>32</v>
      </c>
      <c r="AX237" s="13" t="s">
        <v>75</v>
      </c>
      <c r="AY237" s="244" t="s">
        <v>125</v>
      </c>
    </row>
    <row r="238" s="13" customFormat="1">
      <c r="A238" s="13"/>
      <c r="B238" s="234"/>
      <c r="C238" s="235"/>
      <c r="D238" s="236" t="s">
        <v>133</v>
      </c>
      <c r="E238" s="237" t="s">
        <v>1</v>
      </c>
      <c r="F238" s="238" t="s">
        <v>153</v>
      </c>
      <c r="G238" s="235"/>
      <c r="H238" s="237" t="s">
        <v>1</v>
      </c>
      <c r="I238" s="239"/>
      <c r="J238" s="235"/>
      <c r="K238" s="235"/>
      <c r="L238" s="240"/>
      <c r="M238" s="241"/>
      <c r="N238" s="242"/>
      <c r="O238" s="242"/>
      <c r="P238" s="242"/>
      <c r="Q238" s="242"/>
      <c r="R238" s="242"/>
      <c r="S238" s="242"/>
      <c r="T238" s="24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4" t="s">
        <v>133</v>
      </c>
      <c r="AU238" s="244" t="s">
        <v>84</v>
      </c>
      <c r="AV238" s="13" t="s">
        <v>82</v>
      </c>
      <c r="AW238" s="13" t="s">
        <v>32</v>
      </c>
      <c r="AX238" s="13" t="s">
        <v>75</v>
      </c>
      <c r="AY238" s="244" t="s">
        <v>125</v>
      </c>
    </row>
    <row r="239" s="14" customFormat="1">
      <c r="A239" s="14"/>
      <c r="B239" s="245"/>
      <c r="C239" s="246"/>
      <c r="D239" s="236" t="s">
        <v>133</v>
      </c>
      <c r="E239" s="247" t="s">
        <v>1</v>
      </c>
      <c r="F239" s="248" t="s">
        <v>271</v>
      </c>
      <c r="G239" s="246"/>
      <c r="H239" s="249">
        <v>5.4000000000000004</v>
      </c>
      <c r="I239" s="250"/>
      <c r="J239" s="246"/>
      <c r="K239" s="246"/>
      <c r="L239" s="251"/>
      <c r="M239" s="252"/>
      <c r="N239" s="253"/>
      <c r="O239" s="253"/>
      <c r="P239" s="253"/>
      <c r="Q239" s="253"/>
      <c r="R239" s="253"/>
      <c r="S239" s="253"/>
      <c r="T239" s="25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5" t="s">
        <v>133</v>
      </c>
      <c r="AU239" s="255" t="s">
        <v>84</v>
      </c>
      <c r="AV239" s="14" t="s">
        <v>84</v>
      </c>
      <c r="AW239" s="14" t="s">
        <v>32</v>
      </c>
      <c r="AX239" s="14" t="s">
        <v>82</v>
      </c>
      <c r="AY239" s="255" t="s">
        <v>125</v>
      </c>
    </row>
    <row r="240" s="2" customFormat="1" ht="24.15" customHeight="1">
      <c r="A240" s="39"/>
      <c r="B240" s="40"/>
      <c r="C240" s="220" t="s">
        <v>272</v>
      </c>
      <c r="D240" s="220" t="s">
        <v>127</v>
      </c>
      <c r="E240" s="221" t="s">
        <v>273</v>
      </c>
      <c r="F240" s="222" t="s">
        <v>274</v>
      </c>
      <c r="G240" s="223" t="s">
        <v>130</v>
      </c>
      <c r="H240" s="224">
        <v>1108.0799999999999</v>
      </c>
      <c r="I240" s="225"/>
      <c r="J240" s="226">
        <f>ROUND(I240*H240,2)</f>
        <v>0</v>
      </c>
      <c r="K240" s="227"/>
      <c r="L240" s="45"/>
      <c r="M240" s="228" t="s">
        <v>1</v>
      </c>
      <c r="N240" s="229" t="s">
        <v>40</v>
      </c>
      <c r="O240" s="92"/>
      <c r="P240" s="230">
        <f>O240*H240</f>
        <v>0</v>
      </c>
      <c r="Q240" s="230">
        <v>0</v>
      </c>
      <c r="R240" s="230">
        <f>Q240*H240</f>
        <v>0</v>
      </c>
      <c r="S240" s="230">
        <v>0</v>
      </c>
      <c r="T240" s="23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2" t="s">
        <v>131</v>
      </c>
      <c r="AT240" s="232" t="s">
        <v>127</v>
      </c>
      <c r="AU240" s="232" t="s">
        <v>84</v>
      </c>
      <c r="AY240" s="18" t="s">
        <v>125</v>
      </c>
      <c r="BE240" s="233">
        <f>IF(N240="základní",J240,0)</f>
        <v>0</v>
      </c>
      <c r="BF240" s="233">
        <f>IF(N240="snížená",J240,0)</f>
        <v>0</v>
      </c>
      <c r="BG240" s="233">
        <f>IF(N240="zákl. přenesená",J240,0)</f>
        <v>0</v>
      </c>
      <c r="BH240" s="233">
        <f>IF(N240="sníž. přenesená",J240,0)</f>
        <v>0</v>
      </c>
      <c r="BI240" s="233">
        <f>IF(N240="nulová",J240,0)</f>
        <v>0</v>
      </c>
      <c r="BJ240" s="18" t="s">
        <v>82</v>
      </c>
      <c r="BK240" s="233">
        <f>ROUND(I240*H240,2)</f>
        <v>0</v>
      </c>
      <c r="BL240" s="18" t="s">
        <v>131</v>
      </c>
      <c r="BM240" s="232" t="s">
        <v>275</v>
      </c>
    </row>
    <row r="241" s="13" customFormat="1">
      <c r="A241" s="13"/>
      <c r="B241" s="234"/>
      <c r="C241" s="235"/>
      <c r="D241" s="236" t="s">
        <v>133</v>
      </c>
      <c r="E241" s="237" t="s">
        <v>1</v>
      </c>
      <c r="F241" s="238" t="s">
        <v>270</v>
      </c>
      <c r="G241" s="235"/>
      <c r="H241" s="237" t="s">
        <v>1</v>
      </c>
      <c r="I241" s="239"/>
      <c r="J241" s="235"/>
      <c r="K241" s="235"/>
      <c r="L241" s="240"/>
      <c r="M241" s="241"/>
      <c r="N241" s="242"/>
      <c r="O241" s="242"/>
      <c r="P241" s="242"/>
      <c r="Q241" s="242"/>
      <c r="R241" s="242"/>
      <c r="S241" s="242"/>
      <c r="T241" s="24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4" t="s">
        <v>133</v>
      </c>
      <c r="AU241" s="244" t="s">
        <v>84</v>
      </c>
      <c r="AV241" s="13" t="s">
        <v>82</v>
      </c>
      <c r="AW241" s="13" t="s">
        <v>32</v>
      </c>
      <c r="AX241" s="13" t="s">
        <v>75</v>
      </c>
      <c r="AY241" s="244" t="s">
        <v>125</v>
      </c>
    </row>
    <row r="242" s="13" customFormat="1">
      <c r="A242" s="13"/>
      <c r="B242" s="234"/>
      <c r="C242" s="235"/>
      <c r="D242" s="236" t="s">
        <v>133</v>
      </c>
      <c r="E242" s="237" t="s">
        <v>1</v>
      </c>
      <c r="F242" s="238" t="s">
        <v>276</v>
      </c>
      <c r="G242" s="235"/>
      <c r="H242" s="237" t="s">
        <v>1</v>
      </c>
      <c r="I242" s="239"/>
      <c r="J242" s="235"/>
      <c r="K242" s="235"/>
      <c r="L242" s="240"/>
      <c r="M242" s="241"/>
      <c r="N242" s="242"/>
      <c r="O242" s="242"/>
      <c r="P242" s="242"/>
      <c r="Q242" s="242"/>
      <c r="R242" s="242"/>
      <c r="S242" s="242"/>
      <c r="T242" s="24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4" t="s">
        <v>133</v>
      </c>
      <c r="AU242" s="244" t="s">
        <v>84</v>
      </c>
      <c r="AV242" s="13" t="s">
        <v>82</v>
      </c>
      <c r="AW242" s="13" t="s">
        <v>32</v>
      </c>
      <c r="AX242" s="13" t="s">
        <v>75</v>
      </c>
      <c r="AY242" s="244" t="s">
        <v>125</v>
      </c>
    </row>
    <row r="243" s="14" customFormat="1">
      <c r="A243" s="14"/>
      <c r="B243" s="245"/>
      <c r="C243" s="246"/>
      <c r="D243" s="236" t="s">
        <v>133</v>
      </c>
      <c r="E243" s="247" t="s">
        <v>1</v>
      </c>
      <c r="F243" s="248" t="s">
        <v>277</v>
      </c>
      <c r="G243" s="246"/>
      <c r="H243" s="249">
        <v>1108.0799999999999</v>
      </c>
      <c r="I243" s="250"/>
      <c r="J243" s="246"/>
      <c r="K243" s="246"/>
      <c r="L243" s="251"/>
      <c r="M243" s="252"/>
      <c r="N243" s="253"/>
      <c r="O243" s="253"/>
      <c r="P243" s="253"/>
      <c r="Q243" s="253"/>
      <c r="R243" s="253"/>
      <c r="S243" s="253"/>
      <c r="T243" s="25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5" t="s">
        <v>133</v>
      </c>
      <c r="AU243" s="255" t="s">
        <v>84</v>
      </c>
      <c r="AV243" s="14" t="s">
        <v>84</v>
      </c>
      <c r="AW243" s="14" t="s">
        <v>32</v>
      </c>
      <c r="AX243" s="14" t="s">
        <v>82</v>
      </c>
      <c r="AY243" s="255" t="s">
        <v>125</v>
      </c>
    </row>
    <row r="244" s="2" customFormat="1" ht="21.75" customHeight="1">
      <c r="A244" s="39"/>
      <c r="B244" s="40"/>
      <c r="C244" s="220" t="s">
        <v>278</v>
      </c>
      <c r="D244" s="220" t="s">
        <v>127</v>
      </c>
      <c r="E244" s="221" t="s">
        <v>279</v>
      </c>
      <c r="F244" s="222" t="s">
        <v>280</v>
      </c>
      <c r="G244" s="223" t="s">
        <v>130</v>
      </c>
      <c r="H244" s="224">
        <v>118.8</v>
      </c>
      <c r="I244" s="225"/>
      <c r="J244" s="226">
        <f>ROUND(I244*H244,2)</f>
        <v>0</v>
      </c>
      <c r="K244" s="227"/>
      <c r="L244" s="45"/>
      <c r="M244" s="228" t="s">
        <v>1</v>
      </c>
      <c r="N244" s="229" t="s">
        <v>40</v>
      </c>
      <c r="O244" s="92"/>
      <c r="P244" s="230">
        <f>O244*H244</f>
        <v>0</v>
      </c>
      <c r="Q244" s="230">
        <v>0</v>
      </c>
      <c r="R244" s="230">
        <f>Q244*H244</f>
        <v>0</v>
      </c>
      <c r="S244" s="230">
        <v>0</v>
      </c>
      <c r="T244" s="23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2" t="s">
        <v>131</v>
      </c>
      <c r="AT244" s="232" t="s">
        <v>127</v>
      </c>
      <c r="AU244" s="232" t="s">
        <v>84</v>
      </c>
      <c r="AY244" s="18" t="s">
        <v>125</v>
      </c>
      <c r="BE244" s="233">
        <f>IF(N244="základní",J244,0)</f>
        <v>0</v>
      </c>
      <c r="BF244" s="233">
        <f>IF(N244="snížená",J244,0)</f>
        <v>0</v>
      </c>
      <c r="BG244" s="233">
        <f>IF(N244="zákl. přenesená",J244,0)</f>
        <v>0</v>
      </c>
      <c r="BH244" s="233">
        <f>IF(N244="sníž. přenesená",J244,0)</f>
        <v>0</v>
      </c>
      <c r="BI244" s="233">
        <f>IF(N244="nulová",J244,0)</f>
        <v>0</v>
      </c>
      <c r="BJ244" s="18" t="s">
        <v>82</v>
      </c>
      <c r="BK244" s="233">
        <f>ROUND(I244*H244,2)</f>
        <v>0</v>
      </c>
      <c r="BL244" s="18" t="s">
        <v>131</v>
      </c>
      <c r="BM244" s="232" t="s">
        <v>281</v>
      </c>
    </row>
    <row r="245" s="13" customFormat="1">
      <c r="A245" s="13"/>
      <c r="B245" s="234"/>
      <c r="C245" s="235"/>
      <c r="D245" s="236" t="s">
        <v>133</v>
      </c>
      <c r="E245" s="237" t="s">
        <v>1</v>
      </c>
      <c r="F245" s="238" t="s">
        <v>270</v>
      </c>
      <c r="G245" s="235"/>
      <c r="H245" s="237" t="s">
        <v>1</v>
      </c>
      <c r="I245" s="239"/>
      <c r="J245" s="235"/>
      <c r="K245" s="235"/>
      <c r="L245" s="240"/>
      <c r="M245" s="241"/>
      <c r="N245" s="242"/>
      <c r="O245" s="242"/>
      <c r="P245" s="242"/>
      <c r="Q245" s="242"/>
      <c r="R245" s="242"/>
      <c r="S245" s="242"/>
      <c r="T245" s="24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4" t="s">
        <v>133</v>
      </c>
      <c r="AU245" s="244" t="s">
        <v>84</v>
      </c>
      <c r="AV245" s="13" t="s">
        <v>82</v>
      </c>
      <c r="AW245" s="13" t="s">
        <v>32</v>
      </c>
      <c r="AX245" s="13" t="s">
        <v>75</v>
      </c>
      <c r="AY245" s="244" t="s">
        <v>125</v>
      </c>
    </row>
    <row r="246" s="13" customFormat="1">
      <c r="A246" s="13"/>
      <c r="B246" s="234"/>
      <c r="C246" s="235"/>
      <c r="D246" s="236" t="s">
        <v>133</v>
      </c>
      <c r="E246" s="237" t="s">
        <v>1</v>
      </c>
      <c r="F246" s="238" t="s">
        <v>155</v>
      </c>
      <c r="G246" s="235"/>
      <c r="H246" s="237" t="s">
        <v>1</v>
      </c>
      <c r="I246" s="239"/>
      <c r="J246" s="235"/>
      <c r="K246" s="235"/>
      <c r="L246" s="240"/>
      <c r="M246" s="241"/>
      <c r="N246" s="242"/>
      <c r="O246" s="242"/>
      <c r="P246" s="242"/>
      <c r="Q246" s="242"/>
      <c r="R246" s="242"/>
      <c r="S246" s="242"/>
      <c r="T246" s="24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4" t="s">
        <v>133</v>
      </c>
      <c r="AU246" s="244" t="s">
        <v>84</v>
      </c>
      <c r="AV246" s="13" t="s">
        <v>82</v>
      </c>
      <c r="AW246" s="13" t="s">
        <v>32</v>
      </c>
      <c r="AX246" s="13" t="s">
        <v>75</v>
      </c>
      <c r="AY246" s="244" t="s">
        <v>125</v>
      </c>
    </row>
    <row r="247" s="14" customFormat="1">
      <c r="A247" s="14"/>
      <c r="B247" s="245"/>
      <c r="C247" s="246"/>
      <c r="D247" s="236" t="s">
        <v>133</v>
      </c>
      <c r="E247" s="247" t="s">
        <v>1</v>
      </c>
      <c r="F247" s="248" t="s">
        <v>282</v>
      </c>
      <c r="G247" s="246"/>
      <c r="H247" s="249">
        <v>104.76000000000001</v>
      </c>
      <c r="I247" s="250"/>
      <c r="J247" s="246"/>
      <c r="K247" s="246"/>
      <c r="L247" s="251"/>
      <c r="M247" s="252"/>
      <c r="N247" s="253"/>
      <c r="O247" s="253"/>
      <c r="P247" s="253"/>
      <c r="Q247" s="253"/>
      <c r="R247" s="253"/>
      <c r="S247" s="253"/>
      <c r="T247" s="25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5" t="s">
        <v>133</v>
      </c>
      <c r="AU247" s="255" t="s">
        <v>84</v>
      </c>
      <c r="AV247" s="14" t="s">
        <v>84</v>
      </c>
      <c r="AW247" s="14" t="s">
        <v>32</v>
      </c>
      <c r="AX247" s="14" t="s">
        <v>75</v>
      </c>
      <c r="AY247" s="255" t="s">
        <v>125</v>
      </c>
    </row>
    <row r="248" s="13" customFormat="1">
      <c r="A248" s="13"/>
      <c r="B248" s="234"/>
      <c r="C248" s="235"/>
      <c r="D248" s="236" t="s">
        <v>133</v>
      </c>
      <c r="E248" s="237" t="s">
        <v>1</v>
      </c>
      <c r="F248" s="238" t="s">
        <v>161</v>
      </c>
      <c r="G248" s="235"/>
      <c r="H248" s="237" t="s">
        <v>1</v>
      </c>
      <c r="I248" s="239"/>
      <c r="J248" s="235"/>
      <c r="K248" s="235"/>
      <c r="L248" s="240"/>
      <c r="M248" s="241"/>
      <c r="N248" s="242"/>
      <c r="O248" s="242"/>
      <c r="P248" s="242"/>
      <c r="Q248" s="242"/>
      <c r="R248" s="242"/>
      <c r="S248" s="242"/>
      <c r="T248" s="24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4" t="s">
        <v>133</v>
      </c>
      <c r="AU248" s="244" t="s">
        <v>84</v>
      </c>
      <c r="AV248" s="13" t="s">
        <v>82</v>
      </c>
      <c r="AW248" s="13" t="s">
        <v>32</v>
      </c>
      <c r="AX248" s="13" t="s">
        <v>75</v>
      </c>
      <c r="AY248" s="244" t="s">
        <v>125</v>
      </c>
    </row>
    <row r="249" s="14" customFormat="1">
      <c r="A249" s="14"/>
      <c r="B249" s="245"/>
      <c r="C249" s="246"/>
      <c r="D249" s="236" t="s">
        <v>133</v>
      </c>
      <c r="E249" s="247" t="s">
        <v>1</v>
      </c>
      <c r="F249" s="248" t="s">
        <v>283</v>
      </c>
      <c r="G249" s="246"/>
      <c r="H249" s="249">
        <v>14.039999999999999</v>
      </c>
      <c r="I249" s="250"/>
      <c r="J249" s="246"/>
      <c r="K249" s="246"/>
      <c r="L249" s="251"/>
      <c r="M249" s="252"/>
      <c r="N249" s="253"/>
      <c r="O249" s="253"/>
      <c r="P249" s="253"/>
      <c r="Q249" s="253"/>
      <c r="R249" s="253"/>
      <c r="S249" s="253"/>
      <c r="T249" s="25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5" t="s">
        <v>133</v>
      </c>
      <c r="AU249" s="255" t="s">
        <v>84</v>
      </c>
      <c r="AV249" s="14" t="s">
        <v>84</v>
      </c>
      <c r="AW249" s="14" t="s">
        <v>32</v>
      </c>
      <c r="AX249" s="14" t="s">
        <v>75</v>
      </c>
      <c r="AY249" s="255" t="s">
        <v>125</v>
      </c>
    </row>
    <row r="250" s="16" customFormat="1">
      <c r="A250" s="16"/>
      <c r="B250" s="267"/>
      <c r="C250" s="268"/>
      <c r="D250" s="236" t="s">
        <v>133</v>
      </c>
      <c r="E250" s="269" t="s">
        <v>1</v>
      </c>
      <c r="F250" s="270" t="s">
        <v>171</v>
      </c>
      <c r="G250" s="268"/>
      <c r="H250" s="271">
        <v>118.80000000000001</v>
      </c>
      <c r="I250" s="272"/>
      <c r="J250" s="268"/>
      <c r="K250" s="268"/>
      <c r="L250" s="273"/>
      <c r="M250" s="274"/>
      <c r="N250" s="275"/>
      <c r="O250" s="275"/>
      <c r="P250" s="275"/>
      <c r="Q250" s="275"/>
      <c r="R250" s="275"/>
      <c r="S250" s="275"/>
      <c r="T250" s="27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T250" s="277" t="s">
        <v>133</v>
      </c>
      <c r="AU250" s="277" t="s">
        <v>84</v>
      </c>
      <c r="AV250" s="16" t="s">
        <v>131</v>
      </c>
      <c r="AW250" s="16" t="s">
        <v>32</v>
      </c>
      <c r="AX250" s="16" t="s">
        <v>82</v>
      </c>
      <c r="AY250" s="277" t="s">
        <v>125</v>
      </c>
    </row>
    <row r="251" s="2" customFormat="1" ht="24.15" customHeight="1">
      <c r="A251" s="39"/>
      <c r="B251" s="40"/>
      <c r="C251" s="220" t="s">
        <v>284</v>
      </c>
      <c r="D251" s="220" t="s">
        <v>127</v>
      </c>
      <c r="E251" s="221" t="s">
        <v>285</v>
      </c>
      <c r="F251" s="222" t="s">
        <v>286</v>
      </c>
      <c r="G251" s="223" t="s">
        <v>130</v>
      </c>
      <c r="H251" s="224">
        <v>153.36000000000001</v>
      </c>
      <c r="I251" s="225"/>
      <c r="J251" s="226">
        <f>ROUND(I251*H251,2)</f>
        <v>0</v>
      </c>
      <c r="K251" s="227"/>
      <c r="L251" s="45"/>
      <c r="M251" s="228" t="s">
        <v>1</v>
      </c>
      <c r="N251" s="229" t="s">
        <v>40</v>
      </c>
      <c r="O251" s="92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2" t="s">
        <v>131</v>
      </c>
      <c r="AT251" s="232" t="s">
        <v>127</v>
      </c>
      <c r="AU251" s="232" t="s">
        <v>84</v>
      </c>
      <c r="AY251" s="18" t="s">
        <v>125</v>
      </c>
      <c r="BE251" s="233">
        <f>IF(N251="základní",J251,0)</f>
        <v>0</v>
      </c>
      <c r="BF251" s="233">
        <f>IF(N251="snížená",J251,0)</f>
        <v>0</v>
      </c>
      <c r="BG251" s="233">
        <f>IF(N251="zákl. přenesená",J251,0)</f>
        <v>0</v>
      </c>
      <c r="BH251" s="233">
        <f>IF(N251="sníž. přenesená",J251,0)</f>
        <v>0</v>
      </c>
      <c r="BI251" s="233">
        <f>IF(N251="nulová",J251,0)</f>
        <v>0</v>
      </c>
      <c r="BJ251" s="18" t="s">
        <v>82</v>
      </c>
      <c r="BK251" s="233">
        <f>ROUND(I251*H251,2)</f>
        <v>0</v>
      </c>
      <c r="BL251" s="18" t="s">
        <v>131</v>
      </c>
      <c r="BM251" s="232" t="s">
        <v>287</v>
      </c>
    </row>
    <row r="252" s="13" customFormat="1">
      <c r="A252" s="13"/>
      <c r="B252" s="234"/>
      <c r="C252" s="235"/>
      <c r="D252" s="236" t="s">
        <v>133</v>
      </c>
      <c r="E252" s="237" t="s">
        <v>1</v>
      </c>
      <c r="F252" s="238" t="s">
        <v>270</v>
      </c>
      <c r="G252" s="235"/>
      <c r="H252" s="237" t="s">
        <v>1</v>
      </c>
      <c r="I252" s="239"/>
      <c r="J252" s="235"/>
      <c r="K252" s="235"/>
      <c r="L252" s="240"/>
      <c r="M252" s="241"/>
      <c r="N252" s="242"/>
      <c r="O252" s="242"/>
      <c r="P252" s="242"/>
      <c r="Q252" s="242"/>
      <c r="R252" s="242"/>
      <c r="S252" s="242"/>
      <c r="T252" s="24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4" t="s">
        <v>133</v>
      </c>
      <c r="AU252" s="244" t="s">
        <v>84</v>
      </c>
      <c r="AV252" s="13" t="s">
        <v>82</v>
      </c>
      <c r="AW252" s="13" t="s">
        <v>32</v>
      </c>
      <c r="AX252" s="13" t="s">
        <v>75</v>
      </c>
      <c r="AY252" s="244" t="s">
        <v>125</v>
      </c>
    </row>
    <row r="253" s="13" customFormat="1">
      <c r="A253" s="13"/>
      <c r="B253" s="234"/>
      <c r="C253" s="235"/>
      <c r="D253" s="236" t="s">
        <v>133</v>
      </c>
      <c r="E253" s="237" t="s">
        <v>1</v>
      </c>
      <c r="F253" s="238" t="s">
        <v>157</v>
      </c>
      <c r="G253" s="235"/>
      <c r="H253" s="237" t="s">
        <v>1</v>
      </c>
      <c r="I253" s="239"/>
      <c r="J253" s="235"/>
      <c r="K253" s="235"/>
      <c r="L253" s="240"/>
      <c r="M253" s="241"/>
      <c r="N253" s="242"/>
      <c r="O253" s="242"/>
      <c r="P253" s="242"/>
      <c r="Q253" s="242"/>
      <c r="R253" s="242"/>
      <c r="S253" s="242"/>
      <c r="T253" s="24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4" t="s">
        <v>133</v>
      </c>
      <c r="AU253" s="244" t="s">
        <v>84</v>
      </c>
      <c r="AV253" s="13" t="s">
        <v>82</v>
      </c>
      <c r="AW253" s="13" t="s">
        <v>32</v>
      </c>
      <c r="AX253" s="13" t="s">
        <v>75</v>
      </c>
      <c r="AY253" s="244" t="s">
        <v>125</v>
      </c>
    </row>
    <row r="254" s="14" customFormat="1">
      <c r="A254" s="14"/>
      <c r="B254" s="245"/>
      <c r="C254" s="246"/>
      <c r="D254" s="236" t="s">
        <v>133</v>
      </c>
      <c r="E254" s="247" t="s">
        <v>1</v>
      </c>
      <c r="F254" s="248" t="s">
        <v>288</v>
      </c>
      <c r="G254" s="246"/>
      <c r="H254" s="249">
        <v>153.36000000000001</v>
      </c>
      <c r="I254" s="250"/>
      <c r="J254" s="246"/>
      <c r="K254" s="246"/>
      <c r="L254" s="251"/>
      <c r="M254" s="252"/>
      <c r="N254" s="253"/>
      <c r="O254" s="253"/>
      <c r="P254" s="253"/>
      <c r="Q254" s="253"/>
      <c r="R254" s="253"/>
      <c r="S254" s="253"/>
      <c r="T254" s="25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5" t="s">
        <v>133</v>
      </c>
      <c r="AU254" s="255" t="s">
        <v>84</v>
      </c>
      <c r="AV254" s="14" t="s">
        <v>84</v>
      </c>
      <c r="AW254" s="14" t="s">
        <v>32</v>
      </c>
      <c r="AX254" s="14" t="s">
        <v>82</v>
      </c>
      <c r="AY254" s="255" t="s">
        <v>125</v>
      </c>
    </row>
    <row r="255" s="2" customFormat="1" ht="16.5" customHeight="1">
      <c r="A255" s="39"/>
      <c r="B255" s="40"/>
      <c r="C255" s="220" t="s">
        <v>289</v>
      </c>
      <c r="D255" s="220" t="s">
        <v>127</v>
      </c>
      <c r="E255" s="221" t="s">
        <v>290</v>
      </c>
      <c r="F255" s="222" t="s">
        <v>291</v>
      </c>
      <c r="G255" s="223" t="s">
        <v>130</v>
      </c>
      <c r="H255" s="224">
        <v>50</v>
      </c>
      <c r="I255" s="225"/>
      <c r="J255" s="226">
        <f>ROUND(I255*H255,2)</f>
        <v>0</v>
      </c>
      <c r="K255" s="227"/>
      <c r="L255" s="45"/>
      <c r="M255" s="228" t="s">
        <v>1</v>
      </c>
      <c r="N255" s="229" t="s">
        <v>40</v>
      </c>
      <c r="O255" s="92"/>
      <c r="P255" s="230">
        <f>O255*H255</f>
        <v>0</v>
      </c>
      <c r="Q255" s="230">
        <v>0.34499999999999997</v>
      </c>
      <c r="R255" s="230">
        <f>Q255*H255</f>
        <v>17.25</v>
      </c>
      <c r="S255" s="230">
        <v>0</v>
      </c>
      <c r="T255" s="23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2" t="s">
        <v>131</v>
      </c>
      <c r="AT255" s="232" t="s">
        <v>127</v>
      </c>
      <c r="AU255" s="232" t="s">
        <v>84</v>
      </c>
      <c r="AY255" s="18" t="s">
        <v>125</v>
      </c>
      <c r="BE255" s="233">
        <f>IF(N255="základní",J255,0)</f>
        <v>0</v>
      </c>
      <c r="BF255" s="233">
        <f>IF(N255="snížená",J255,0)</f>
        <v>0</v>
      </c>
      <c r="BG255" s="233">
        <f>IF(N255="zákl. přenesená",J255,0)</f>
        <v>0</v>
      </c>
      <c r="BH255" s="233">
        <f>IF(N255="sníž. přenesená",J255,0)</f>
        <v>0</v>
      </c>
      <c r="BI255" s="233">
        <f>IF(N255="nulová",J255,0)</f>
        <v>0</v>
      </c>
      <c r="BJ255" s="18" t="s">
        <v>82</v>
      </c>
      <c r="BK255" s="233">
        <f>ROUND(I255*H255,2)</f>
        <v>0</v>
      </c>
      <c r="BL255" s="18" t="s">
        <v>131</v>
      </c>
      <c r="BM255" s="232" t="s">
        <v>292</v>
      </c>
    </row>
    <row r="256" s="13" customFormat="1">
      <c r="A256" s="13"/>
      <c r="B256" s="234"/>
      <c r="C256" s="235"/>
      <c r="D256" s="236" t="s">
        <v>133</v>
      </c>
      <c r="E256" s="237" t="s">
        <v>1</v>
      </c>
      <c r="F256" s="238" t="s">
        <v>293</v>
      </c>
      <c r="G256" s="235"/>
      <c r="H256" s="237" t="s">
        <v>1</v>
      </c>
      <c r="I256" s="239"/>
      <c r="J256" s="235"/>
      <c r="K256" s="235"/>
      <c r="L256" s="240"/>
      <c r="M256" s="241"/>
      <c r="N256" s="242"/>
      <c r="O256" s="242"/>
      <c r="P256" s="242"/>
      <c r="Q256" s="242"/>
      <c r="R256" s="242"/>
      <c r="S256" s="242"/>
      <c r="T256" s="24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4" t="s">
        <v>133</v>
      </c>
      <c r="AU256" s="244" t="s">
        <v>84</v>
      </c>
      <c r="AV256" s="13" t="s">
        <v>82</v>
      </c>
      <c r="AW256" s="13" t="s">
        <v>32</v>
      </c>
      <c r="AX256" s="13" t="s">
        <v>75</v>
      </c>
      <c r="AY256" s="244" t="s">
        <v>125</v>
      </c>
    </row>
    <row r="257" s="14" customFormat="1">
      <c r="A257" s="14"/>
      <c r="B257" s="245"/>
      <c r="C257" s="246"/>
      <c r="D257" s="236" t="s">
        <v>133</v>
      </c>
      <c r="E257" s="247" t="s">
        <v>1</v>
      </c>
      <c r="F257" s="248" t="s">
        <v>206</v>
      </c>
      <c r="G257" s="246"/>
      <c r="H257" s="249">
        <v>50</v>
      </c>
      <c r="I257" s="250"/>
      <c r="J257" s="246"/>
      <c r="K257" s="246"/>
      <c r="L257" s="251"/>
      <c r="M257" s="252"/>
      <c r="N257" s="253"/>
      <c r="O257" s="253"/>
      <c r="P257" s="253"/>
      <c r="Q257" s="253"/>
      <c r="R257" s="253"/>
      <c r="S257" s="253"/>
      <c r="T257" s="25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5" t="s">
        <v>133</v>
      </c>
      <c r="AU257" s="255" t="s">
        <v>84</v>
      </c>
      <c r="AV257" s="14" t="s">
        <v>84</v>
      </c>
      <c r="AW257" s="14" t="s">
        <v>32</v>
      </c>
      <c r="AX257" s="14" t="s">
        <v>82</v>
      </c>
      <c r="AY257" s="255" t="s">
        <v>125</v>
      </c>
    </row>
    <row r="258" s="2" customFormat="1" ht="24.15" customHeight="1">
      <c r="A258" s="39"/>
      <c r="B258" s="40"/>
      <c r="C258" s="220" t="s">
        <v>294</v>
      </c>
      <c r="D258" s="220" t="s">
        <v>127</v>
      </c>
      <c r="E258" s="221" t="s">
        <v>295</v>
      </c>
      <c r="F258" s="222" t="s">
        <v>296</v>
      </c>
      <c r="G258" s="223" t="s">
        <v>130</v>
      </c>
      <c r="H258" s="224">
        <v>1034</v>
      </c>
      <c r="I258" s="225"/>
      <c r="J258" s="226">
        <f>ROUND(I258*H258,2)</f>
        <v>0</v>
      </c>
      <c r="K258" s="227"/>
      <c r="L258" s="45"/>
      <c r="M258" s="228" t="s">
        <v>1</v>
      </c>
      <c r="N258" s="229" t="s">
        <v>40</v>
      </c>
      <c r="O258" s="92"/>
      <c r="P258" s="230">
        <f>O258*H258</f>
        <v>0</v>
      </c>
      <c r="Q258" s="230">
        <v>0</v>
      </c>
      <c r="R258" s="230">
        <f>Q258*H258</f>
        <v>0</v>
      </c>
      <c r="S258" s="230">
        <v>0</v>
      </c>
      <c r="T258" s="23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2" t="s">
        <v>131</v>
      </c>
      <c r="AT258" s="232" t="s">
        <v>127</v>
      </c>
      <c r="AU258" s="232" t="s">
        <v>84</v>
      </c>
      <c r="AY258" s="18" t="s">
        <v>125</v>
      </c>
      <c r="BE258" s="233">
        <f>IF(N258="základní",J258,0)</f>
        <v>0</v>
      </c>
      <c r="BF258" s="233">
        <f>IF(N258="snížená",J258,0)</f>
        <v>0</v>
      </c>
      <c r="BG258" s="233">
        <f>IF(N258="zákl. přenesená",J258,0)</f>
        <v>0</v>
      </c>
      <c r="BH258" s="233">
        <f>IF(N258="sníž. přenesená",J258,0)</f>
        <v>0</v>
      </c>
      <c r="BI258" s="233">
        <f>IF(N258="nulová",J258,0)</f>
        <v>0</v>
      </c>
      <c r="BJ258" s="18" t="s">
        <v>82</v>
      </c>
      <c r="BK258" s="233">
        <f>ROUND(I258*H258,2)</f>
        <v>0</v>
      </c>
      <c r="BL258" s="18" t="s">
        <v>131</v>
      </c>
      <c r="BM258" s="232" t="s">
        <v>297</v>
      </c>
    </row>
    <row r="259" s="13" customFormat="1">
      <c r="A259" s="13"/>
      <c r="B259" s="234"/>
      <c r="C259" s="235"/>
      <c r="D259" s="236" t="s">
        <v>133</v>
      </c>
      <c r="E259" s="237" t="s">
        <v>1</v>
      </c>
      <c r="F259" s="238" t="s">
        <v>298</v>
      </c>
      <c r="G259" s="235"/>
      <c r="H259" s="237" t="s">
        <v>1</v>
      </c>
      <c r="I259" s="239"/>
      <c r="J259" s="235"/>
      <c r="K259" s="235"/>
      <c r="L259" s="240"/>
      <c r="M259" s="241"/>
      <c r="N259" s="242"/>
      <c r="O259" s="242"/>
      <c r="P259" s="242"/>
      <c r="Q259" s="242"/>
      <c r="R259" s="242"/>
      <c r="S259" s="242"/>
      <c r="T259" s="24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4" t="s">
        <v>133</v>
      </c>
      <c r="AU259" s="244" t="s">
        <v>84</v>
      </c>
      <c r="AV259" s="13" t="s">
        <v>82</v>
      </c>
      <c r="AW259" s="13" t="s">
        <v>32</v>
      </c>
      <c r="AX259" s="13" t="s">
        <v>75</v>
      </c>
      <c r="AY259" s="244" t="s">
        <v>125</v>
      </c>
    </row>
    <row r="260" s="14" customFormat="1">
      <c r="A260" s="14"/>
      <c r="B260" s="245"/>
      <c r="C260" s="246"/>
      <c r="D260" s="236" t="s">
        <v>133</v>
      </c>
      <c r="E260" s="247" t="s">
        <v>1</v>
      </c>
      <c r="F260" s="248" t="s">
        <v>299</v>
      </c>
      <c r="G260" s="246"/>
      <c r="H260" s="249">
        <v>1034</v>
      </c>
      <c r="I260" s="250"/>
      <c r="J260" s="246"/>
      <c r="K260" s="246"/>
      <c r="L260" s="251"/>
      <c r="M260" s="252"/>
      <c r="N260" s="253"/>
      <c r="O260" s="253"/>
      <c r="P260" s="253"/>
      <c r="Q260" s="253"/>
      <c r="R260" s="253"/>
      <c r="S260" s="253"/>
      <c r="T260" s="25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5" t="s">
        <v>133</v>
      </c>
      <c r="AU260" s="255" t="s">
        <v>84</v>
      </c>
      <c r="AV260" s="14" t="s">
        <v>84</v>
      </c>
      <c r="AW260" s="14" t="s">
        <v>32</v>
      </c>
      <c r="AX260" s="14" t="s">
        <v>82</v>
      </c>
      <c r="AY260" s="255" t="s">
        <v>125</v>
      </c>
    </row>
    <row r="261" s="2" customFormat="1" ht="24.15" customHeight="1">
      <c r="A261" s="39"/>
      <c r="B261" s="40"/>
      <c r="C261" s="220" t="s">
        <v>145</v>
      </c>
      <c r="D261" s="220" t="s">
        <v>127</v>
      </c>
      <c r="E261" s="221" t="s">
        <v>300</v>
      </c>
      <c r="F261" s="222" t="s">
        <v>301</v>
      </c>
      <c r="G261" s="223" t="s">
        <v>130</v>
      </c>
      <c r="H261" s="224">
        <v>517</v>
      </c>
      <c r="I261" s="225"/>
      <c r="J261" s="226">
        <f>ROUND(I261*H261,2)</f>
        <v>0</v>
      </c>
      <c r="K261" s="227"/>
      <c r="L261" s="45"/>
      <c r="M261" s="228" t="s">
        <v>1</v>
      </c>
      <c r="N261" s="229" t="s">
        <v>40</v>
      </c>
      <c r="O261" s="92"/>
      <c r="P261" s="230">
        <f>O261*H261</f>
        <v>0</v>
      </c>
      <c r="Q261" s="230">
        <v>0</v>
      </c>
      <c r="R261" s="230">
        <f>Q261*H261</f>
        <v>0</v>
      </c>
      <c r="S261" s="230">
        <v>0</v>
      </c>
      <c r="T261" s="231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2" t="s">
        <v>131</v>
      </c>
      <c r="AT261" s="232" t="s">
        <v>127</v>
      </c>
      <c r="AU261" s="232" t="s">
        <v>84</v>
      </c>
      <c r="AY261" s="18" t="s">
        <v>125</v>
      </c>
      <c r="BE261" s="233">
        <f>IF(N261="základní",J261,0)</f>
        <v>0</v>
      </c>
      <c r="BF261" s="233">
        <f>IF(N261="snížená",J261,0)</f>
        <v>0</v>
      </c>
      <c r="BG261" s="233">
        <f>IF(N261="zákl. přenesená",J261,0)</f>
        <v>0</v>
      </c>
      <c r="BH261" s="233">
        <f>IF(N261="sníž. přenesená",J261,0)</f>
        <v>0</v>
      </c>
      <c r="BI261" s="233">
        <f>IF(N261="nulová",J261,0)</f>
        <v>0</v>
      </c>
      <c r="BJ261" s="18" t="s">
        <v>82</v>
      </c>
      <c r="BK261" s="233">
        <f>ROUND(I261*H261,2)</f>
        <v>0</v>
      </c>
      <c r="BL261" s="18" t="s">
        <v>131</v>
      </c>
      <c r="BM261" s="232" t="s">
        <v>302</v>
      </c>
    </row>
    <row r="262" s="13" customFormat="1">
      <c r="A262" s="13"/>
      <c r="B262" s="234"/>
      <c r="C262" s="235"/>
      <c r="D262" s="236" t="s">
        <v>133</v>
      </c>
      <c r="E262" s="237" t="s">
        <v>1</v>
      </c>
      <c r="F262" s="238" t="s">
        <v>151</v>
      </c>
      <c r="G262" s="235"/>
      <c r="H262" s="237" t="s">
        <v>1</v>
      </c>
      <c r="I262" s="239"/>
      <c r="J262" s="235"/>
      <c r="K262" s="235"/>
      <c r="L262" s="240"/>
      <c r="M262" s="241"/>
      <c r="N262" s="242"/>
      <c r="O262" s="242"/>
      <c r="P262" s="242"/>
      <c r="Q262" s="242"/>
      <c r="R262" s="242"/>
      <c r="S262" s="242"/>
      <c r="T262" s="24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4" t="s">
        <v>133</v>
      </c>
      <c r="AU262" s="244" t="s">
        <v>84</v>
      </c>
      <c r="AV262" s="13" t="s">
        <v>82</v>
      </c>
      <c r="AW262" s="13" t="s">
        <v>32</v>
      </c>
      <c r="AX262" s="13" t="s">
        <v>75</v>
      </c>
      <c r="AY262" s="244" t="s">
        <v>125</v>
      </c>
    </row>
    <row r="263" s="14" customFormat="1">
      <c r="A263" s="14"/>
      <c r="B263" s="245"/>
      <c r="C263" s="246"/>
      <c r="D263" s="236" t="s">
        <v>133</v>
      </c>
      <c r="E263" s="247" t="s">
        <v>1</v>
      </c>
      <c r="F263" s="248" t="s">
        <v>201</v>
      </c>
      <c r="G263" s="246"/>
      <c r="H263" s="249">
        <v>517</v>
      </c>
      <c r="I263" s="250"/>
      <c r="J263" s="246"/>
      <c r="K263" s="246"/>
      <c r="L263" s="251"/>
      <c r="M263" s="252"/>
      <c r="N263" s="253"/>
      <c r="O263" s="253"/>
      <c r="P263" s="253"/>
      <c r="Q263" s="253"/>
      <c r="R263" s="253"/>
      <c r="S263" s="253"/>
      <c r="T263" s="25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5" t="s">
        <v>133</v>
      </c>
      <c r="AU263" s="255" t="s">
        <v>84</v>
      </c>
      <c r="AV263" s="14" t="s">
        <v>84</v>
      </c>
      <c r="AW263" s="14" t="s">
        <v>32</v>
      </c>
      <c r="AX263" s="14" t="s">
        <v>82</v>
      </c>
      <c r="AY263" s="255" t="s">
        <v>125</v>
      </c>
    </row>
    <row r="264" s="2" customFormat="1" ht="24.15" customHeight="1">
      <c r="A264" s="39"/>
      <c r="B264" s="40"/>
      <c r="C264" s="220" t="s">
        <v>303</v>
      </c>
      <c r="D264" s="220" t="s">
        <v>127</v>
      </c>
      <c r="E264" s="221" t="s">
        <v>304</v>
      </c>
      <c r="F264" s="222" t="s">
        <v>305</v>
      </c>
      <c r="G264" s="223" t="s">
        <v>130</v>
      </c>
      <c r="H264" s="224">
        <v>517</v>
      </c>
      <c r="I264" s="225"/>
      <c r="J264" s="226">
        <f>ROUND(I264*H264,2)</f>
        <v>0</v>
      </c>
      <c r="K264" s="227"/>
      <c r="L264" s="45"/>
      <c r="M264" s="228" t="s">
        <v>1</v>
      </c>
      <c r="N264" s="229" t="s">
        <v>40</v>
      </c>
      <c r="O264" s="92"/>
      <c r="P264" s="230">
        <f>O264*H264</f>
        <v>0</v>
      </c>
      <c r="Q264" s="230">
        <v>0</v>
      </c>
      <c r="R264" s="230">
        <f>Q264*H264</f>
        <v>0</v>
      </c>
      <c r="S264" s="230">
        <v>0</v>
      </c>
      <c r="T264" s="231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2" t="s">
        <v>131</v>
      </c>
      <c r="AT264" s="232" t="s">
        <v>127</v>
      </c>
      <c r="AU264" s="232" t="s">
        <v>84</v>
      </c>
      <c r="AY264" s="18" t="s">
        <v>125</v>
      </c>
      <c r="BE264" s="233">
        <f>IF(N264="základní",J264,0)</f>
        <v>0</v>
      </c>
      <c r="BF264" s="233">
        <f>IF(N264="snížená",J264,0)</f>
        <v>0</v>
      </c>
      <c r="BG264" s="233">
        <f>IF(N264="zákl. přenesená",J264,0)</f>
        <v>0</v>
      </c>
      <c r="BH264" s="233">
        <f>IF(N264="sníž. přenesená",J264,0)</f>
        <v>0</v>
      </c>
      <c r="BI264" s="233">
        <f>IF(N264="nulová",J264,0)</f>
        <v>0</v>
      </c>
      <c r="BJ264" s="18" t="s">
        <v>82</v>
      </c>
      <c r="BK264" s="233">
        <f>ROUND(I264*H264,2)</f>
        <v>0</v>
      </c>
      <c r="BL264" s="18" t="s">
        <v>131</v>
      </c>
      <c r="BM264" s="232" t="s">
        <v>306</v>
      </c>
    </row>
    <row r="265" s="13" customFormat="1">
      <c r="A265" s="13"/>
      <c r="B265" s="234"/>
      <c r="C265" s="235"/>
      <c r="D265" s="236" t="s">
        <v>133</v>
      </c>
      <c r="E265" s="237" t="s">
        <v>1</v>
      </c>
      <c r="F265" s="238" t="s">
        <v>151</v>
      </c>
      <c r="G265" s="235"/>
      <c r="H265" s="237" t="s">
        <v>1</v>
      </c>
      <c r="I265" s="239"/>
      <c r="J265" s="235"/>
      <c r="K265" s="235"/>
      <c r="L265" s="240"/>
      <c r="M265" s="241"/>
      <c r="N265" s="242"/>
      <c r="O265" s="242"/>
      <c r="P265" s="242"/>
      <c r="Q265" s="242"/>
      <c r="R265" s="242"/>
      <c r="S265" s="242"/>
      <c r="T265" s="24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4" t="s">
        <v>133</v>
      </c>
      <c r="AU265" s="244" t="s">
        <v>84</v>
      </c>
      <c r="AV265" s="13" t="s">
        <v>82</v>
      </c>
      <c r="AW265" s="13" t="s">
        <v>32</v>
      </c>
      <c r="AX265" s="13" t="s">
        <v>75</v>
      </c>
      <c r="AY265" s="244" t="s">
        <v>125</v>
      </c>
    </row>
    <row r="266" s="14" customFormat="1">
      <c r="A266" s="14"/>
      <c r="B266" s="245"/>
      <c r="C266" s="246"/>
      <c r="D266" s="236" t="s">
        <v>133</v>
      </c>
      <c r="E266" s="247" t="s">
        <v>1</v>
      </c>
      <c r="F266" s="248" t="s">
        <v>201</v>
      </c>
      <c r="G266" s="246"/>
      <c r="H266" s="249">
        <v>517</v>
      </c>
      <c r="I266" s="250"/>
      <c r="J266" s="246"/>
      <c r="K266" s="246"/>
      <c r="L266" s="251"/>
      <c r="M266" s="252"/>
      <c r="N266" s="253"/>
      <c r="O266" s="253"/>
      <c r="P266" s="253"/>
      <c r="Q266" s="253"/>
      <c r="R266" s="253"/>
      <c r="S266" s="253"/>
      <c r="T266" s="25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5" t="s">
        <v>133</v>
      </c>
      <c r="AU266" s="255" t="s">
        <v>84</v>
      </c>
      <c r="AV266" s="14" t="s">
        <v>84</v>
      </c>
      <c r="AW266" s="14" t="s">
        <v>32</v>
      </c>
      <c r="AX266" s="14" t="s">
        <v>82</v>
      </c>
      <c r="AY266" s="255" t="s">
        <v>125</v>
      </c>
    </row>
    <row r="267" s="2" customFormat="1" ht="24.15" customHeight="1">
      <c r="A267" s="39"/>
      <c r="B267" s="40"/>
      <c r="C267" s="220" t="s">
        <v>307</v>
      </c>
      <c r="D267" s="220" t="s">
        <v>127</v>
      </c>
      <c r="E267" s="221" t="s">
        <v>308</v>
      </c>
      <c r="F267" s="222" t="s">
        <v>309</v>
      </c>
      <c r="G267" s="223" t="s">
        <v>130</v>
      </c>
      <c r="H267" s="224">
        <v>252</v>
      </c>
      <c r="I267" s="225"/>
      <c r="J267" s="226">
        <f>ROUND(I267*H267,2)</f>
        <v>0</v>
      </c>
      <c r="K267" s="227"/>
      <c r="L267" s="45"/>
      <c r="M267" s="228" t="s">
        <v>1</v>
      </c>
      <c r="N267" s="229" t="s">
        <v>40</v>
      </c>
      <c r="O267" s="92"/>
      <c r="P267" s="230">
        <f>O267*H267</f>
        <v>0</v>
      </c>
      <c r="Q267" s="230">
        <v>0.1002</v>
      </c>
      <c r="R267" s="230">
        <f>Q267*H267</f>
        <v>25.250399999999999</v>
      </c>
      <c r="S267" s="230">
        <v>0</v>
      </c>
      <c r="T267" s="231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2" t="s">
        <v>131</v>
      </c>
      <c r="AT267" s="232" t="s">
        <v>127</v>
      </c>
      <c r="AU267" s="232" t="s">
        <v>84</v>
      </c>
      <c r="AY267" s="18" t="s">
        <v>125</v>
      </c>
      <c r="BE267" s="233">
        <f>IF(N267="základní",J267,0)</f>
        <v>0</v>
      </c>
      <c r="BF267" s="233">
        <f>IF(N267="snížená",J267,0)</f>
        <v>0</v>
      </c>
      <c r="BG267" s="233">
        <f>IF(N267="zákl. přenesená",J267,0)</f>
        <v>0</v>
      </c>
      <c r="BH267" s="233">
        <f>IF(N267="sníž. přenesená",J267,0)</f>
        <v>0</v>
      </c>
      <c r="BI267" s="233">
        <f>IF(N267="nulová",J267,0)</f>
        <v>0</v>
      </c>
      <c r="BJ267" s="18" t="s">
        <v>82</v>
      </c>
      <c r="BK267" s="233">
        <f>ROUND(I267*H267,2)</f>
        <v>0</v>
      </c>
      <c r="BL267" s="18" t="s">
        <v>131</v>
      </c>
      <c r="BM267" s="232" t="s">
        <v>310</v>
      </c>
    </row>
    <row r="268" s="13" customFormat="1">
      <c r="A268" s="13"/>
      <c r="B268" s="234"/>
      <c r="C268" s="235"/>
      <c r="D268" s="236" t="s">
        <v>133</v>
      </c>
      <c r="E268" s="237" t="s">
        <v>1</v>
      </c>
      <c r="F268" s="238" t="s">
        <v>155</v>
      </c>
      <c r="G268" s="235"/>
      <c r="H268" s="237" t="s">
        <v>1</v>
      </c>
      <c r="I268" s="239"/>
      <c r="J268" s="235"/>
      <c r="K268" s="235"/>
      <c r="L268" s="240"/>
      <c r="M268" s="241"/>
      <c r="N268" s="242"/>
      <c r="O268" s="242"/>
      <c r="P268" s="242"/>
      <c r="Q268" s="242"/>
      <c r="R268" s="242"/>
      <c r="S268" s="242"/>
      <c r="T268" s="24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4" t="s">
        <v>133</v>
      </c>
      <c r="AU268" s="244" t="s">
        <v>84</v>
      </c>
      <c r="AV268" s="13" t="s">
        <v>82</v>
      </c>
      <c r="AW268" s="13" t="s">
        <v>32</v>
      </c>
      <c r="AX268" s="13" t="s">
        <v>75</v>
      </c>
      <c r="AY268" s="244" t="s">
        <v>125</v>
      </c>
    </row>
    <row r="269" s="14" customFormat="1">
      <c r="A269" s="14"/>
      <c r="B269" s="245"/>
      <c r="C269" s="246"/>
      <c r="D269" s="236" t="s">
        <v>133</v>
      </c>
      <c r="E269" s="247" t="s">
        <v>1</v>
      </c>
      <c r="F269" s="248" t="s">
        <v>202</v>
      </c>
      <c r="G269" s="246"/>
      <c r="H269" s="249">
        <v>97</v>
      </c>
      <c r="I269" s="250"/>
      <c r="J269" s="246"/>
      <c r="K269" s="246"/>
      <c r="L269" s="251"/>
      <c r="M269" s="252"/>
      <c r="N269" s="253"/>
      <c r="O269" s="253"/>
      <c r="P269" s="253"/>
      <c r="Q269" s="253"/>
      <c r="R269" s="253"/>
      <c r="S269" s="253"/>
      <c r="T269" s="25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5" t="s">
        <v>133</v>
      </c>
      <c r="AU269" s="255" t="s">
        <v>84</v>
      </c>
      <c r="AV269" s="14" t="s">
        <v>84</v>
      </c>
      <c r="AW269" s="14" t="s">
        <v>32</v>
      </c>
      <c r="AX269" s="14" t="s">
        <v>75</v>
      </c>
      <c r="AY269" s="255" t="s">
        <v>125</v>
      </c>
    </row>
    <row r="270" s="13" customFormat="1">
      <c r="A270" s="13"/>
      <c r="B270" s="234"/>
      <c r="C270" s="235"/>
      <c r="D270" s="236" t="s">
        <v>133</v>
      </c>
      <c r="E270" s="237" t="s">
        <v>1</v>
      </c>
      <c r="F270" s="238" t="s">
        <v>157</v>
      </c>
      <c r="G270" s="235"/>
      <c r="H270" s="237" t="s">
        <v>1</v>
      </c>
      <c r="I270" s="239"/>
      <c r="J270" s="235"/>
      <c r="K270" s="235"/>
      <c r="L270" s="240"/>
      <c r="M270" s="241"/>
      <c r="N270" s="242"/>
      <c r="O270" s="242"/>
      <c r="P270" s="242"/>
      <c r="Q270" s="242"/>
      <c r="R270" s="242"/>
      <c r="S270" s="242"/>
      <c r="T270" s="24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4" t="s">
        <v>133</v>
      </c>
      <c r="AU270" s="244" t="s">
        <v>84</v>
      </c>
      <c r="AV270" s="13" t="s">
        <v>82</v>
      </c>
      <c r="AW270" s="13" t="s">
        <v>32</v>
      </c>
      <c r="AX270" s="13" t="s">
        <v>75</v>
      </c>
      <c r="AY270" s="244" t="s">
        <v>125</v>
      </c>
    </row>
    <row r="271" s="14" customFormat="1">
      <c r="A271" s="14"/>
      <c r="B271" s="245"/>
      <c r="C271" s="246"/>
      <c r="D271" s="236" t="s">
        <v>133</v>
      </c>
      <c r="E271" s="247" t="s">
        <v>1</v>
      </c>
      <c r="F271" s="248" t="s">
        <v>203</v>
      </c>
      <c r="G271" s="246"/>
      <c r="H271" s="249">
        <v>142</v>
      </c>
      <c r="I271" s="250"/>
      <c r="J271" s="246"/>
      <c r="K271" s="246"/>
      <c r="L271" s="251"/>
      <c r="M271" s="252"/>
      <c r="N271" s="253"/>
      <c r="O271" s="253"/>
      <c r="P271" s="253"/>
      <c r="Q271" s="253"/>
      <c r="R271" s="253"/>
      <c r="S271" s="253"/>
      <c r="T271" s="25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5" t="s">
        <v>133</v>
      </c>
      <c r="AU271" s="255" t="s">
        <v>84</v>
      </c>
      <c r="AV271" s="14" t="s">
        <v>84</v>
      </c>
      <c r="AW271" s="14" t="s">
        <v>32</v>
      </c>
      <c r="AX271" s="14" t="s">
        <v>75</v>
      </c>
      <c r="AY271" s="255" t="s">
        <v>125</v>
      </c>
    </row>
    <row r="272" s="13" customFormat="1">
      <c r="A272" s="13"/>
      <c r="B272" s="234"/>
      <c r="C272" s="235"/>
      <c r="D272" s="236" t="s">
        <v>133</v>
      </c>
      <c r="E272" s="237" t="s">
        <v>1</v>
      </c>
      <c r="F272" s="238" t="s">
        <v>161</v>
      </c>
      <c r="G272" s="235"/>
      <c r="H272" s="237" t="s">
        <v>1</v>
      </c>
      <c r="I272" s="239"/>
      <c r="J272" s="235"/>
      <c r="K272" s="235"/>
      <c r="L272" s="240"/>
      <c r="M272" s="241"/>
      <c r="N272" s="242"/>
      <c r="O272" s="242"/>
      <c r="P272" s="242"/>
      <c r="Q272" s="242"/>
      <c r="R272" s="242"/>
      <c r="S272" s="242"/>
      <c r="T272" s="24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4" t="s">
        <v>133</v>
      </c>
      <c r="AU272" s="244" t="s">
        <v>84</v>
      </c>
      <c r="AV272" s="13" t="s">
        <v>82</v>
      </c>
      <c r="AW272" s="13" t="s">
        <v>32</v>
      </c>
      <c r="AX272" s="13" t="s">
        <v>75</v>
      </c>
      <c r="AY272" s="244" t="s">
        <v>125</v>
      </c>
    </row>
    <row r="273" s="14" customFormat="1">
      <c r="A273" s="14"/>
      <c r="B273" s="245"/>
      <c r="C273" s="246"/>
      <c r="D273" s="236" t="s">
        <v>133</v>
      </c>
      <c r="E273" s="247" t="s">
        <v>1</v>
      </c>
      <c r="F273" s="248" t="s">
        <v>204</v>
      </c>
      <c r="G273" s="246"/>
      <c r="H273" s="249">
        <v>13</v>
      </c>
      <c r="I273" s="250"/>
      <c r="J273" s="246"/>
      <c r="K273" s="246"/>
      <c r="L273" s="251"/>
      <c r="M273" s="252"/>
      <c r="N273" s="253"/>
      <c r="O273" s="253"/>
      <c r="P273" s="253"/>
      <c r="Q273" s="253"/>
      <c r="R273" s="253"/>
      <c r="S273" s="253"/>
      <c r="T273" s="25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5" t="s">
        <v>133</v>
      </c>
      <c r="AU273" s="255" t="s">
        <v>84</v>
      </c>
      <c r="AV273" s="14" t="s">
        <v>84</v>
      </c>
      <c r="AW273" s="14" t="s">
        <v>32</v>
      </c>
      <c r="AX273" s="14" t="s">
        <v>75</v>
      </c>
      <c r="AY273" s="255" t="s">
        <v>125</v>
      </c>
    </row>
    <row r="274" s="16" customFormat="1">
      <c r="A274" s="16"/>
      <c r="B274" s="267"/>
      <c r="C274" s="268"/>
      <c r="D274" s="236" t="s">
        <v>133</v>
      </c>
      <c r="E274" s="269" t="s">
        <v>1</v>
      </c>
      <c r="F274" s="270" t="s">
        <v>171</v>
      </c>
      <c r="G274" s="268"/>
      <c r="H274" s="271">
        <v>252</v>
      </c>
      <c r="I274" s="272"/>
      <c r="J274" s="268"/>
      <c r="K274" s="268"/>
      <c r="L274" s="273"/>
      <c r="M274" s="274"/>
      <c r="N274" s="275"/>
      <c r="O274" s="275"/>
      <c r="P274" s="275"/>
      <c r="Q274" s="275"/>
      <c r="R274" s="275"/>
      <c r="S274" s="275"/>
      <c r="T274" s="27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T274" s="277" t="s">
        <v>133</v>
      </c>
      <c r="AU274" s="277" t="s">
        <v>84</v>
      </c>
      <c r="AV274" s="16" t="s">
        <v>131</v>
      </c>
      <c r="AW274" s="16" t="s">
        <v>32</v>
      </c>
      <c r="AX274" s="16" t="s">
        <v>82</v>
      </c>
      <c r="AY274" s="277" t="s">
        <v>125</v>
      </c>
    </row>
    <row r="275" s="2" customFormat="1" ht="37.8" customHeight="1">
      <c r="A275" s="39"/>
      <c r="B275" s="40"/>
      <c r="C275" s="278" t="s">
        <v>311</v>
      </c>
      <c r="D275" s="278" t="s">
        <v>215</v>
      </c>
      <c r="E275" s="279" t="s">
        <v>312</v>
      </c>
      <c r="F275" s="280" t="s">
        <v>313</v>
      </c>
      <c r="G275" s="281" t="s">
        <v>130</v>
      </c>
      <c r="H275" s="282">
        <v>257.04000000000002</v>
      </c>
      <c r="I275" s="283"/>
      <c r="J275" s="284">
        <f>ROUND(I275*H275,2)</f>
        <v>0</v>
      </c>
      <c r="K275" s="285"/>
      <c r="L275" s="286"/>
      <c r="M275" s="287" t="s">
        <v>1</v>
      </c>
      <c r="N275" s="288" t="s">
        <v>40</v>
      </c>
      <c r="O275" s="92"/>
      <c r="P275" s="230">
        <f>O275*H275</f>
        <v>0</v>
      </c>
      <c r="Q275" s="230">
        <v>0.17000000000000001</v>
      </c>
      <c r="R275" s="230">
        <f>Q275*H275</f>
        <v>43.696800000000003</v>
      </c>
      <c r="S275" s="230">
        <v>0</v>
      </c>
      <c r="T275" s="231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2" t="s">
        <v>191</v>
      </c>
      <c r="AT275" s="232" t="s">
        <v>215</v>
      </c>
      <c r="AU275" s="232" t="s">
        <v>84</v>
      </c>
      <c r="AY275" s="18" t="s">
        <v>125</v>
      </c>
      <c r="BE275" s="233">
        <f>IF(N275="základní",J275,0)</f>
        <v>0</v>
      </c>
      <c r="BF275" s="233">
        <f>IF(N275="snížená",J275,0)</f>
        <v>0</v>
      </c>
      <c r="BG275" s="233">
        <f>IF(N275="zákl. přenesená",J275,0)</f>
        <v>0</v>
      </c>
      <c r="BH275" s="233">
        <f>IF(N275="sníž. přenesená",J275,0)</f>
        <v>0</v>
      </c>
      <c r="BI275" s="233">
        <f>IF(N275="nulová",J275,0)</f>
        <v>0</v>
      </c>
      <c r="BJ275" s="18" t="s">
        <v>82</v>
      </c>
      <c r="BK275" s="233">
        <f>ROUND(I275*H275,2)</f>
        <v>0</v>
      </c>
      <c r="BL275" s="18" t="s">
        <v>131</v>
      </c>
      <c r="BM275" s="232" t="s">
        <v>314</v>
      </c>
    </row>
    <row r="276" s="14" customFormat="1">
      <c r="A276" s="14"/>
      <c r="B276" s="245"/>
      <c r="C276" s="246"/>
      <c r="D276" s="236" t="s">
        <v>133</v>
      </c>
      <c r="E276" s="246"/>
      <c r="F276" s="248" t="s">
        <v>315</v>
      </c>
      <c r="G276" s="246"/>
      <c r="H276" s="249">
        <v>257.04000000000002</v>
      </c>
      <c r="I276" s="250"/>
      <c r="J276" s="246"/>
      <c r="K276" s="246"/>
      <c r="L276" s="251"/>
      <c r="M276" s="252"/>
      <c r="N276" s="253"/>
      <c r="O276" s="253"/>
      <c r="P276" s="253"/>
      <c r="Q276" s="253"/>
      <c r="R276" s="253"/>
      <c r="S276" s="253"/>
      <c r="T276" s="25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5" t="s">
        <v>133</v>
      </c>
      <c r="AU276" s="255" t="s">
        <v>84</v>
      </c>
      <c r="AV276" s="14" t="s">
        <v>84</v>
      </c>
      <c r="AW276" s="14" t="s">
        <v>4</v>
      </c>
      <c r="AX276" s="14" t="s">
        <v>82</v>
      </c>
      <c r="AY276" s="255" t="s">
        <v>125</v>
      </c>
    </row>
    <row r="277" s="2" customFormat="1" ht="24.15" customHeight="1">
      <c r="A277" s="39"/>
      <c r="B277" s="40"/>
      <c r="C277" s="220" t="s">
        <v>316</v>
      </c>
      <c r="D277" s="220" t="s">
        <v>127</v>
      </c>
      <c r="E277" s="221" t="s">
        <v>317</v>
      </c>
      <c r="F277" s="222" t="s">
        <v>318</v>
      </c>
      <c r="G277" s="223" t="s">
        <v>130</v>
      </c>
      <c r="H277" s="224">
        <v>5</v>
      </c>
      <c r="I277" s="225"/>
      <c r="J277" s="226">
        <f>ROUND(I277*H277,2)</f>
        <v>0</v>
      </c>
      <c r="K277" s="227"/>
      <c r="L277" s="45"/>
      <c r="M277" s="228" t="s">
        <v>1</v>
      </c>
      <c r="N277" s="229" t="s">
        <v>40</v>
      </c>
      <c r="O277" s="92"/>
      <c r="P277" s="230">
        <f>O277*H277</f>
        <v>0</v>
      </c>
      <c r="Q277" s="230">
        <v>0.089219999999999994</v>
      </c>
      <c r="R277" s="230">
        <f>Q277*H277</f>
        <v>0.44609999999999994</v>
      </c>
      <c r="S277" s="230">
        <v>0</v>
      </c>
      <c r="T277" s="231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2" t="s">
        <v>131</v>
      </c>
      <c r="AT277" s="232" t="s">
        <v>127</v>
      </c>
      <c r="AU277" s="232" t="s">
        <v>84</v>
      </c>
      <c r="AY277" s="18" t="s">
        <v>125</v>
      </c>
      <c r="BE277" s="233">
        <f>IF(N277="základní",J277,0)</f>
        <v>0</v>
      </c>
      <c r="BF277" s="233">
        <f>IF(N277="snížená",J277,0)</f>
        <v>0</v>
      </c>
      <c r="BG277" s="233">
        <f>IF(N277="zákl. přenesená",J277,0)</f>
        <v>0</v>
      </c>
      <c r="BH277" s="233">
        <f>IF(N277="sníž. přenesená",J277,0)</f>
        <v>0</v>
      </c>
      <c r="BI277" s="233">
        <f>IF(N277="nulová",J277,0)</f>
        <v>0</v>
      </c>
      <c r="BJ277" s="18" t="s">
        <v>82</v>
      </c>
      <c r="BK277" s="233">
        <f>ROUND(I277*H277,2)</f>
        <v>0</v>
      </c>
      <c r="BL277" s="18" t="s">
        <v>131</v>
      </c>
      <c r="BM277" s="232" t="s">
        <v>319</v>
      </c>
    </row>
    <row r="278" s="13" customFormat="1">
      <c r="A278" s="13"/>
      <c r="B278" s="234"/>
      <c r="C278" s="235"/>
      <c r="D278" s="236" t="s">
        <v>133</v>
      </c>
      <c r="E278" s="237" t="s">
        <v>1</v>
      </c>
      <c r="F278" s="238" t="s">
        <v>153</v>
      </c>
      <c r="G278" s="235"/>
      <c r="H278" s="237" t="s">
        <v>1</v>
      </c>
      <c r="I278" s="239"/>
      <c r="J278" s="235"/>
      <c r="K278" s="235"/>
      <c r="L278" s="240"/>
      <c r="M278" s="241"/>
      <c r="N278" s="242"/>
      <c r="O278" s="242"/>
      <c r="P278" s="242"/>
      <c r="Q278" s="242"/>
      <c r="R278" s="242"/>
      <c r="S278" s="242"/>
      <c r="T278" s="24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4" t="s">
        <v>133</v>
      </c>
      <c r="AU278" s="244" t="s">
        <v>84</v>
      </c>
      <c r="AV278" s="13" t="s">
        <v>82</v>
      </c>
      <c r="AW278" s="13" t="s">
        <v>32</v>
      </c>
      <c r="AX278" s="13" t="s">
        <v>75</v>
      </c>
      <c r="AY278" s="244" t="s">
        <v>125</v>
      </c>
    </row>
    <row r="279" s="14" customFormat="1">
      <c r="A279" s="14"/>
      <c r="B279" s="245"/>
      <c r="C279" s="246"/>
      <c r="D279" s="236" t="s">
        <v>133</v>
      </c>
      <c r="E279" s="247" t="s">
        <v>1</v>
      </c>
      <c r="F279" s="248" t="s">
        <v>172</v>
      </c>
      <c r="G279" s="246"/>
      <c r="H279" s="249">
        <v>5</v>
      </c>
      <c r="I279" s="250"/>
      <c r="J279" s="246"/>
      <c r="K279" s="246"/>
      <c r="L279" s="251"/>
      <c r="M279" s="252"/>
      <c r="N279" s="253"/>
      <c r="O279" s="253"/>
      <c r="P279" s="253"/>
      <c r="Q279" s="253"/>
      <c r="R279" s="253"/>
      <c r="S279" s="253"/>
      <c r="T279" s="25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5" t="s">
        <v>133</v>
      </c>
      <c r="AU279" s="255" t="s">
        <v>84</v>
      </c>
      <c r="AV279" s="14" t="s">
        <v>84</v>
      </c>
      <c r="AW279" s="14" t="s">
        <v>32</v>
      </c>
      <c r="AX279" s="14" t="s">
        <v>82</v>
      </c>
      <c r="AY279" s="255" t="s">
        <v>125</v>
      </c>
    </row>
    <row r="280" s="2" customFormat="1" ht="24.15" customHeight="1">
      <c r="A280" s="39"/>
      <c r="B280" s="40"/>
      <c r="C280" s="278" t="s">
        <v>320</v>
      </c>
      <c r="D280" s="278" t="s">
        <v>215</v>
      </c>
      <c r="E280" s="279" t="s">
        <v>321</v>
      </c>
      <c r="F280" s="280" t="s">
        <v>322</v>
      </c>
      <c r="G280" s="281" t="s">
        <v>130</v>
      </c>
      <c r="H280" s="282">
        <v>5.1500000000000004</v>
      </c>
      <c r="I280" s="283"/>
      <c r="J280" s="284">
        <f>ROUND(I280*H280,2)</f>
        <v>0</v>
      </c>
      <c r="K280" s="285"/>
      <c r="L280" s="286"/>
      <c r="M280" s="287" t="s">
        <v>1</v>
      </c>
      <c r="N280" s="288" t="s">
        <v>40</v>
      </c>
      <c r="O280" s="92"/>
      <c r="P280" s="230">
        <f>O280*H280</f>
        <v>0</v>
      </c>
      <c r="Q280" s="230">
        <v>0.13200000000000001</v>
      </c>
      <c r="R280" s="230">
        <f>Q280*H280</f>
        <v>0.67980000000000007</v>
      </c>
      <c r="S280" s="230">
        <v>0</v>
      </c>
      <c r="T280" s="231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2" t="s">
        <v>191</v>
      </c>
      <c r="AT280" s="232" t="s">
        <v>215</v>
      </c>
      <c r="AU280" s="232" t="s">
        <v>84</v>
      </c>
      <c r="AY280" s="18" t="s">
        <v>125</v>
      </c>
      <c r="BE280" s="233">
        <f>IF(N280="základní",J280,0)</f>
        <v>0</v>
      </c>
      <c r="BF280" s="233">
        <f>IF(N280="snížená",J280,0)</f>
        <v>0</v>
      </c>
      <c r="BG280" s="233">
        <f>IF(N280="zákl. přenesená",J280,0)</f>
        <v>0</v>
      </c>
      <c r="BH280" s="233">
        <f>IF(N280="sníž. přenesená",J280,0)</f>
        <v>0</v>
      </c>
      <c r="BI280" s="233">
        <f>IF(N280="nulová",J280,0)</f>
        <v>0</v>
      </c>
      <c r="BJ280" s="18" t="s">
        <v>82</v>
      </c>
      <c r="BK280" s="233">
        <f>ROUND(I280*H280,2)</f>
        <v>0</v>
      </c>
      <c r="BL280" s="18" t="s">
        <v>131</v>
      </c>
      <c r="BM280" s="232" t="s">
        <v>323</v>
      </c>
    </row>
    <row r="281" s="14" customFormat="1">
      <c r="A281" s="14"/>
      <c r="B281" s="245"/>
      <c r="C281" s="246"/>
      <c r="D281" s="236" t="s">
        <v>133</v>
      </c>
      <c r="E281" s="246"/>
      <c r="F281" s="248" t="s">
        <v>324</v>
      </c>
      <c r="G281" s="246"/>
      <c r="H281" s="249">
        <v>5.1500000000000004</v>
      </c>
      <c r="I281" s="250"/>
      <c r="J281" s="246"/>
      <c r="K281" s="246"/>
      <c r="L281" s="251"/>
      <c r="M281" s="252"/>
      <c r="N281" s="253"/>
      <c r="O281" s="253"/>
      <c r="P281" s="253"/>
      <c r="Q281" s="253"/>
      <c r="R281" s="253"/>
      <c r="S281" s="253"/>
      <c r="T281" s="25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5" t="s">
        <v>133</v>
      </c>
      <c r="AU281" s="255" t="s">
        <v>84</v>
      </c>
      <c r="AV281" s="14" t="s">
        <v>84</v>
      </c>
      <c r="AW281" s="14" t="s">
        <v>4</v>
      </c>
      <c r="AX281" s="14" t="s">
        <v>82</v>
      </c>
      <c r="AY281" s="255" t="s">
        <v>125</v>
      </c>
    </row>
    <row r="282" s="12" customFormat="1" ht="22.8" customHeight="1">
      <c r="A282" s="12"/>
      <c r="B282" s="204"/>
      <c r="C282" s="205"/>
      <c r="D282" s="206" t="s">
        <v>74</v>
      </c>
      <c r="E282" s="218" t="s">
        <v>197</v>
      </c>
      <c r="F282" s="218" t="s">
        <v>325</v>
      </c>
      <c r="G282" s="205"/>
      <c r="H282" s="205"/>
      <c r="I282" s="208"/>
      <c r="J282" s="219">
        <f>BK282</f>
        <v>0</v>
      </c>
      <c r="K282" s="205"/>
      <c r="L282" s="210"/>
      <c r="M282" s="211"/>
      <c r="N282" s="212"/>
      <c r="O282" s="212"/>
      <c r="P282" s="213">
        <f>SUM(P283:P314)</f>
        <v>0</v>
      </c>
      <c r="Q282" s="212"/>
      <c r="R282" s="213">
        <f>SUM(R283:R314)</f>
        <v>98.816270000000003</v>
      </c>
      <c r="S282" s="212"/>
      <c r="T282" s="214">
        <f>SUM(T283:T314)</f>
        <v>10.17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15" t="s">
        <v>82</v>
      </c>
      <c r="AT282" s="216" t="s">
        <v>74</v>
      </c>
      <c r="AU282" s="216" t="s">
        <v>82</v>
      </c>
      <c r="AY282" s="215" t="s">
        <v>125</v>
      </c>
      <c r="BK282" s="217">
        <f>SUM(BK283:BK314)</f>
        <v>0</v>
      </c>
    </row>
    <row r="283" s="2" customFormat="1" ht="24.15" customHeight="1">
      <c r="A283" s="39"/>
      <c r="B283" s="40"/>
      <c r="C283" s="220" t="s">
        <v>326</v>
      </c>
      <c r="D283" s="220" t="s">
        <v>127</v>
      </c>
      <c r="E283" s="221" t="s">
        <v>327</v>
      </c>
      <c r="F283" s="222" t="s">
        <v>328</v>
      </c>
      <c r="G283" s="223" t="s">
        <v>142</v>
      </c>
      <c r="H283" s="224">
        <v>300</v>
      </c>
      <c r="I283" s="225"/>
      <c r="J283" s="226">
        <f>ROUND(I283*H283,2)</f>
        <v>0</v>
      </c>
      <c r="K283" s="227"/>
      <c r="L283" s="45"/>
      <c r="M283" s="228" t="s">
        <v>1</v>
      </c>
      <c r="N283" s="229" t="s">
        <v>40</v>
      </c>
      <c r="O283" s="92"/>
      <c r="P283" s="230">
        <f>O283*H283</f>
        <v>0</v>
      </c>
      <c r="Q283" s="230">
        <v>0.089779999999999999</v>
      </c>
      <c r="R283" s="230">
        <f>Q283*H283</f>
        <v>26.934000000000001</v>
      </c>
      <c r="S283" s="230">
        <v>0</v>
      </c>
      <c r="T283" s="231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2" t="s">
        <v>131</v>
      </c>
      <c r="AT283" s="232" t="s">
        <v>127</v>
      </c>
      <c r="AU283" s="232" t="s">
        <v>84</v>
      </c>
      <c r="AY283" s="18" t="s">
        <v>125</v>
      </c>
      <c r="BE283" s="233">
        <f>IF(N283="základní",J283,0)</f>
        <v>0</v>
      </c>
      <c r="BF283" s="233">
        <f>IF(N283="snížená",J283,0)</f>
        <v>0</v>
      </c>
      <c r="BG283" s="233">
        <f>IF(N283="zákl. přenesená",J283,0)</f>
        <v>0</v>
      </c>
      <c r="BH283" s="233">
        <f>IF(N283="sníž. přenesená",J283,0)</f>
        <v>0</v>
      </c>
      <c r="BI283" s="233">
        <f>IF(N283="nulová",J283,0)</f>
        <v>0</v>
      </c>
      <c r="BJ283" s="18" t="s">
        <v>82</v>
      </c>
      <c r="BK283" s="233">
        <f>ROUND(I283*H283,2)</f>
        <v>0</v>
      </c>
      <c r="BL283" s="18" t="s">
        <v>131</v>
      </c>
      <c r="BM283" s="232" t="s">
        <v>329</v>
      </c>
    </row>
    <row r="284" s="13" customFormat="1">
      <c r="A284" s="13"/>
      <c r="B284" s="234"/>
      <c r="C284" s="235"/>
      <c r="D284" s="236" t="s">
        <v>133</v>
      </c>
      <c r="E284" s="237" t="s">
        <v>1</v>
      </c>
      <c r="F284" s="238" t="s">
        <v>330</v>
      </c>
      <c r="G284" s="235"/>
      <c r="H284" s="237" t="s">
        <v>1</v>
      </c>
      <c r="I284" s="239"/>
      <c r="J284" s="235"/>
      <c r="K284" s="235"/>
      <c r="L284" s="240"/>
      <c r="M284" s="241"/>
      <c r="N284" s="242"/>
      <c r="O284" s="242"/>
      <c r="P284" s="242"/>
      <c r="Q284" s="242"/>
      <c r="R284" s="242"/>
      <c r="S284" s="242"/>
      <c r="T284" s="24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4" t="s">
        <v>133</v>
      </c>
      <c r="AU284" s="244" t="s">
        <v>84</v>
      </c>
      <c r="AV284" s="13" t="s">
        <v>82</v>
      </c>
      <c r="AW284" s="13" t="s">
        <v>32</v>
      </c>
      <c r="AX284" s="13" t="s">
        <v>75</v>
      </c>
      <c r="AY284" s="244" t="s">
        <v>125</v>
      </c>
    </row>
    <row r="285" s="14" customFormat="1">
      <c r="A285" s="14"/>
      <c r="B285" s="245"/>
      <c r="C285" s="246"/>
      <c r="D285" s="236" t="s">
        <v>133</v>
      </c>
      <c r="E285" s="247" t="s">
        <v>1</v>
      </c>
      <c r="F285" s="248" t="s">
        <v>331</v>
      </c>
      <c r="G285" s="246"/>
      <c r="H285" s="249">
        <v>36</v>
      </c>
      <c r="I285" s="250"/>
      <c r="J285" s="246"/>
      <c r="K285" s="246"/>
      <c r="L285" s="251"/>
      <c r="M285" s="252"/>
      <c r="N285" s="253"/>
      <c r="O285" s="253"/>
      <c r="P285" s="253"/>
      <c r="Q285" s="253"/>
      <c r="R285" s="253"/>
      <c r="S285" s="253"/>
      <c r="T285" s="25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5" t="s">
        <v>133</v>
      </c>
      <c r="AU285" s="255" t="s">
        <v>84</v>
      </c>
      <c r="AV285" s="14" t="s">
        <v>84</v>
      </c>
      <c r="AW285" s="14" t="s">
        <v>32</v>
      </c>
      <c r="AX285" s="14" t="s">
        <v>75</v>
      </c>
      <c r="AY285" s="255" t="s">
        <v>125</v>
      </c>
    </row>
    <row r="286" s="13" customFormat="1">
      <c r="A286" s="13"/>
      <c r="B286" s="234"/>
      <c r="C286" s="235"/>
      <c r="D286" s="236" t="s">
        <v>133</v>
      </c>
      <c r="E286" s="237" t="s">
        <v>1</v>
      </c>
      <c r="F286" s="238" t="s">
        <v>332</v>
      </c>
      <c r="G286" s="235"/>
      <c r="H286" s="237" t="s">
        <v>1</v>
      </c>
      <c r="I286" s="239"/>
      <c r="J286" s="235"/>
      <c r="K286" s="235"/>
      <c r="L286" s="240"/>
      <c r="M286" s="241"/>
      <c r="N286" s="242"/>
      <c r="O286" s="242"/>
      <c r="P286" s="242"/>
      <c r="Q286" s="242"/>
      <c r="R286" s="242"/>
      <c r="S286" s="242"/>
      <c r="T286" s="24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4" t="s">
        <v>133</v>
      </c>
      <c r="AU286" s="244" t="s">
        <v>84</v>
      </c>
      <c r="AV286" s="13" t="s">
        <v>82</v>
      </c>
      <c r="AW286" s="13" t="s">
        <v>32</v>
      </c>
      <c r="AX286" s="13" t="s">
        <v>75</v>
      </c>
      <c r="AY286" s="244" t="s">
        <v>125</v>
      </c>
    </row>
    <row r="287" s="14" customFormat="1">
      <c r="A287" s="14"/>
      <c r="B287" s="245"/>
      <c r="C287" s="246"/>
      <c r="D287" s="236" t="s">
        <v>133</v>
      </c>
      <c r="E287" s="247" t="s">
        <v>1</v>
      </c>
      <c r="F287" s="248" t="s">
        <v>333</v>
      </c>
      <c r="G287" s="246"/>
      <c r="H287" s="249">
        <v>264</v>
      </c>
      <c r="I287" s="250"/>
      <c r="J287" s="246"/>
      <c r="K287" s="246"/>
      <c r="L287" s="251"/>
      <c r="M287" s="252"/>
      <c r="N287" s="253"/>
      <c r="O287" s="253"/>
      <c r="P287" s="253"/>
      <c r="Q287" s="253"/>
      <c r="R287" s="253"/>
      <c r="S287" s="253"/>
      <c r="T287" s="25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5" t="s">
        <v>133</v>
      </c>
      <c r="AU287" s="255" t="s">
        <v>84</v>
      </c>
      <c r="AV287" s="14" t="s">
        <v>84</v>
      </c>
      <c r="AW287" s="14" t="s">
        <v>32</v>
      </c>
      <c r="AX287" s="14" t="s">
        <v>75</v>
      </c>
      <c r="AY287" s="255" t="s">
        <v>125</v>
      </c>
    </row>
    <row r="288" s="16" customFormat="1">
      <c r="A288" s="16"/>
      <c r="B288" s="267"/>
      <c r="C288" s="268"/>
      <c r="D288" s="236" t="s">
        <v>133</v>
      </c>
      <c r="E288" s="269" t="s">
        <v>1</v>
      </c>
      <c r="F288" s="270" t="s">
        <v>171</v>
      </c>
      <c r="G288" s="268"/>
      <c r="H288" s="271">
        <v>300</v>
      </c>
      <c r="I288" s="272"/>
      <c r="J288" s="268"/>
      <c r="K288" s="268"/>
      <c r="L288" s="273"/>
      <c r="M288" s="274"/>
      <c r="N288" s="275"/>
      <c r="O288" s="275"/>
      <c r="P288" s="275"/>
      <c r="Q288" s="275"/>
      <c r="R288" s="275"/>
      <c r="S288" s="275"/>
      <c r="T288" s="27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T288" s="277" t="s">
        <v>133</v>
      </c>
      <c r="AU288" s="277" t="s">
        <v>84</v>
      </c>
      <c r="AV288" s="16" t="s">
        <v>131</v>
      </c>
      <c r="AW288" s="16" t="s">
        <v>32</v>
      </c>
      <c r="AX288" s="16" t="s">
        <v>82</v>
      </c>
      <c r="AY288" s="277" t="s">
        <v>125</v>
      </c>
    </row>
    <row r="289" s="2" customFormat="1" ht="16.5" customHeight="1">
      <c r="A289" s="39"/>
      <c r="B289" s="40"/>
      <c r="C289" s="278" t="s">
        <v>334</v>
      </c>
      <c r="D289" s="278" t="s">
        <v>215</v>
      </c>
      <c r="E289" s="279" t="s">
        <v>335</v>
      </c>
      <c r="F289" s="280" t="s">
        <v>336</v>
      </c>
      <c r="G289" s="281" t="s">
        <v>130</v>
      </c>
      <c r="H289" s="282">
        <v>30.899999999999999</v>
      </c>
      <c r="I289" s="283"/>
      <c r="J289" s="284">
        <f>ROUND(I289*H289,2)</f>
        <v>0</v>
      </c>
      <c r="K289" s="285"/>
      <c r="L289" s="286"/>
      <c r="M289" s="287" t="s">
        <v>1</v>
      </c>
      <c r="N289" s="288" t="s">
        <v>40</v>
      </c>
      <c r="O289" s="92"/>
      <c r="P289" s="230">
        <f>O289*H289</f>
        <v>0</v>
      </c>
      <c r="Q289" s="230">
        <v>0.222</v>
      </c>
      <c r="R289" s="230">
        <f>Q289*H289</f>
        <v>6.8597999999999999</v>
      </c>
      <c r="S289" s="230">
        <v>0</v>
      </c>
      <c r="T289" s="231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2" t="s">
        <v>191</v>
      </c>
      <c r="AT289" s="232" t="s">
        <v>215</v>
      </c>
      <c r="AU289" s="232" t="s">
        <v>84</v>
      </c>
      <c r="AY289" s="18" t="s">
        <v>125</v>
      </c>
      <c r="BE289" s="233">
        <f>IF(N289="základní",J289,0)</f>
        <v>0</v>
      </c>
      <c r="BF289" s="233">
        <f>IF(N289="snížená",J289,0)</f>
        <v>0</v>
      </c>
      <c r="BG289" s="233">
        <f>IF(N289="zákl. přenesená",J289,0)</f>
        <v>0</v>
      </c>
      <c r="BH289" s="233">
        <f>IF(N289="sníž. přenesená",J289,0)</f>
        <v>0</v>
      </c>
      <c r="BI289" s="233">
        <f>IF(N289="nulová",J289,0)</f>
        <v>0</v>
      </c>
      <c r="BJ289" s="18" t="s">
        <v>82</v>
      </c>
      <c r="BK289" s="233">
        <f>ROUND(I289*H289,2)</f>
        <v>0</v>
      </c>
      <c r="BL289" s="18" t="s">
        <v>131</v>
      </c>
      <c r="BM289" s="232" t="s">
        <v>337</v>
      </c>
    </row>
    <row r="290" s="14" customFormat="1">
      <c r="A290" s="14"/>
      <c r="B290" s="245"/>
      <c r="C290" s="246"/>
      <c r="D290" s="236" t="s">
        <v>133</v>
      </c>
      <c r="E290" s="246"/>
      <c r="F290" s="248" t="s">
        <v>338</v>
      </c>
      <c r="G290" s="246"/>
      <c r="H290" s="249">
        <v>30.899999999999999</v>
      </c>
      <c r="I290" s="250"/>
      <c r="J290" s="246"/>
      <c r="K290" s="246"/>
      <c r="L290" s="251"/>
      <c r="M290" s="252"/>
      <c r="N290" s="253"/>
      <c r="O290" s="253"/>
      <c r="P290" s="253"/>
      <c r="Q290" s="253"/>
      <c r="R290" s="253"/>
      <c r="S290" s="253"/>
      <c r="T290" s="25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5" t="s">
        <v>133</v>
      </c>
      <c r="AU290" s="255" t="s">
        <v>84</v>
      </c>
      <c r="AV290" s="14" t="s">
        <v>84</v>
      </c>
      <c r="AW290" s="14" t="s">
        <v>4</v>
      </c>
      <c r="AX290" s="14" t="s">
        <v>82</v>
      </c>
      <c r="AY290" s="255" t="s">
        <v>125</v>
      </c>
    </row>
    <row r="291" s="2" customFormat="1" ht="33" customHeight="1">
      <c r="A291" s="39"/>
      <c r="B291" s="40"/>
      <c r="C291" s="220" t="s">
        <v>339</v>
      </c>
      <c r="D291" s="220" t="s">
        <v>127</v>
      </c>
      <c r="E291" s="221" t="s">
        <v>340</v>
      </c>
      <c r="F291" s="222" t="s">
        <v>341</v>
      </c>
      <c r="G291" s="223" t="s">
        <v>142</v>
      </c>
      <c r="H291" s="224">
        <v>277</v>
      </c>
      <c r="I291" s="225"/>
      <c r="J291" s="226">
        <f>ROUND(I291*H291,2)</f>
        <v>0</v>
      </c>
      <c r="K291" s="227"/>
      <c r="L291" s="45"/>
      <c r="M291" s="228" t="s">
        <v>1</v>
      </c>
      <c r="N291" s="229" t="s">
        <v>40</v>
      </c>
      <c r="O291" s="92"/>
      <c r="P291" s="230">
        <f>O291*H291</f>
        <v>0</v>
      </c>
      <c r="Q291" s="230">
        <v>0.16850000000000001</v>
      </c>
      <c r="R291" s="230">
        <f>Q291*H291</f>
        <v>46.674500000000002</v>
      </c>
      <c r="S291" s="230">
        <v>0</v>
      </c>
      <c r="T291" s="231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2" t="s">
        <v>131</v>
      </c>
      <c r="AT291" s="232" t="s">
        <v>127</v>
      </c>
      <c r="AU291" s="232" t="s">
        <v>84</v>
      </c>
      <c r="AY291" s="18" t="s">
        <v>125</v>
      </c>
      <c r="BE291" s="233">
        <f>IF(N291="základní",J291,0)</f>
        <v>0</v>
      </c>
      <c r="BF291" s="233">
        <f>IF(N291="snížená",J291,0)</f>
        <v>0</v>
      </c>
      <c r="BG291" s="233">
        <f>IF(N291="zákl. přenesená",J291,0)</f>
        <v>0</v>
      </c>
      <c r="BH291" s="233">
        <f>IF(N291="sníž. přenesená",J291,0)</f>
        <v>0</v>
      </c>
      <c r="BI291" s="233">
        <f>IF(N291="nulová",J291,0)</f>
        <v>0</v>
      </c>
      <c r="BJ291" s="18" t="s">
        <v>82</v>
      </c>
      <c r="BK291" s="233">
        <f>ROUND(I291*H291,2)</f>
        <v>0</v>
      </c>
      <c r="BL291" s="18" t="s">
        <v>131</v>
      </c>
      <c r="BM291" s="232" t="s">
        <v>342</v>
      </c>
    </row>
    <row r="292" s="13" customFormat="1">
      <c r="A292" s="13"/>
      <c r="B292" s="234"/>
      <c r="C292" s="235"/>
      <c r="D292" s="236" t="s">
        <v>133</v>
      </c>
      <c r="E292" s="237" t="s">
        <v>1</v>
      </c>
      <c r="F292" s="238" t="s">
        <v>343</v>
      </c>
      <c r="G292" s="235"/>
      <c r="H292" s="237" t="s">
        <v>1</v>
      </c>
      <c r="I292" s="239"/>
      <c r="J292" s="235"/>
      <c r="K292" s="235"/>
      <c r="L292" s="240"/>
      <c r="M292" s="241"/>
      <c r="N292" s="242"/>
      <c r="O292" s="242"/>
      <c r="P292" s="242"/>
      <c r="Q292" s="242"/>
      <c r="R292" s="242"/>
      <c r="S292" s="242"/>
      <c r="T292" s="24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4" t="s">
        <v>133</v>
      </c>
      <c r="AU292" s="244" t="s">
        <v>84</v>
      </c>
      <c r="AV292" s="13" t="s">
        <v>82</v>
      </c>
      <c r="AW292" s="13" t="s">
        <v>32</v>
      </c>
      <c r="AX292" s="13" t="s">
        <v>75</v>
      </c>
      <c r="AY292" s="244" t="s">
        <v>125</v>
      </c>
    </row>
    <row r="293" s="14" customFormat="1">
      <c r="A293" s="14"/>
      <c r="B293" s="245"/>
      <c r="C293" s="246"/>
      <c r="D293" s="236" t="s">
        <v>133</v>
      </c>
      <c r="E293" s="247" t="s">
        <v>1</v>
      </c>
      <c r="F293" s="248" t="s">
        <v>344</v>
      </c>
      <c r="G293" s="246"/>
      <c r="H293" s="249">
        <v>102</v>
      </c>
      <c r="I293" s="250"/>
      <c r="J293" s="246"/>
      <c r="K293" s="246"/>
      <c r="L293" s="251"/>
      <c r="M293" s="252"/>
      <c r="N293" s="253"/>
      <c r="O293" s="253"/>
      <c r="P293" s="253"/>
      <c r="Q293" s="253"/>
      <c r="R293" s="253"/>
      <c r="S293" s="253"/>
      <c r="T293" s="25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5" t="s">
        <v>133</v>
      </c>
      <c r="AU293" s="255" t="s">
        <v>84</v>
      </c>
      <c r="AV293" s="14" t="s">
        <v>84</v>
      </c>
      <c r="AW293" s="14" t="s">
        <v>32</v>
      </c>
      <c r="AX293" s="14" t="s">
        <v>75</v>
      </c>
      <c r="AY293" s="255" t="s">
        <v>125</v>
      </c>
    </row>
    <row r="294" s="13" customFormat="1">
      <c r="A294" s="13"/>
      <c r="B294" s="234"/>
      <c r="C294" s="235"/>
      <c r="D294" s="236" t="s">
        <v>133</v>
      </c>
      <c r="E294" s="237" t="s">
        <v>1</v>
      </c>
      <c r="F294" s="238" t="s">
        <v>345</v>
      </c>
      <c r="G294" s="235"/>
      <c r="H294" s="237" t="s">
        <v>1</v>
      </c>
      <c r="I294" s="239"/>
      <c r="J294" s="235"/>
      <c r="K294" s="235"/>
      <c r="L294" s="240"/>
      <c r="M294" s="241"/>
      <c r="N294" s="242"/>
      <c r="O294" s="242"/>
      <c r="P294" s="242"/>
      <c r="Q294" s="242"/>
      <c r="R294" s="242"/>
      <c r="S294" s="242"/>
      <c r="T294" s="24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4" t="s">
        <v>133</v>
      </c>
      <c r="AU294" s="244" t="s">
        <v>84</v>
      </c>
      <c r="AV294" s="13" t="s">
        <v>82</v>
      </c>
      <c r="AW294" s="13" t="s">
        <v>32</v>
      </c>
      <c r="AX294" s="13" t="s">
        <v>75</v>
      </c>
      <c r="AY294" s="244" t="s">
        <v>125</v>
      </c>
    </row>
    <row r="295" s="14" customFormat="1">
      <c r="A295" s="14"/>
      <c r="B295" s="245"/>
      <c r="C295" s="246"/>
      <c r="D295" s="236" t="s">
        <v>133</v>
      </c>
      <c r="E295" s="247" t="s">
        <v>1</v>
      </c>
      <c r="F295" s="248" t="s">
        <v>346</v>
      </c>
      <c r="G295" s="246"/>
      <c r="H295" s="249">
        <v>175</v>
      </c>
      <c r="I295" s="250"/>
      <c r="J295" s="246"/>
      <c r="K295" s="246"/>
      <c r="L295" s="251"/>
      <c r="M295" s="252"/>
      <c r="N295" s="253"/>
      <c r="O295" s="253"/>
      <c r="P295" s="253"/>
      <c r="Q295" s="253"/>
      <c r="R295" s="253"/>
      <c r="S295" s="253"/>
      <c r="T295" s="25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5" t="s">
        <v>133</v>
      </c>
      <c r="AU295" s="255" t="s">
        <v>84</v>
      </c>
      <c r="AV295" s="14" t="s">
        <v>84</v>
      </c>
      <c r="AW295" s="14" t="s">
        <v>32</v>
      </c>
      <c r="AX295" s="14" t="s">
        <v>75</v>
      </c>
      <c r="AY295" s="255" t="s">
        <v>125</v>
      </c>
    </row>
    <row r="296" s="16" customFormat="1">
      <c r="A296" s="16"/>
      <c r="B296" s="267"/>
      <c r="C296" s="268"/>
      <c r="D296" s="236" t="s">
        <v>133</v>
      </c>
      <c r="E296" s="269" t="s">
        <v>1</v>
      </c>
      <c r="F296" s="270" t="s">
        <v>171</v>
      </c>
      <c r="G296" s="268"/>
      <c r="H296" s="271">
        <v>277</v>
      </c>
      <c r="I296" s="272"/>
      <c r="J296" s="268"/>
      <c r="K296" s="268"/>
      <c r="L296" s="273"/>
      <c r="M296" s="274"/>
      <c r="N296" s="275"/>
      <c r="O296" s="275"/>
      <c r="P296" s="275"/>
      <c r="Q296" s="275"/>
      <c r="R296" s="275"/>
      <c r="S296" s="275"/>
      <c r="T296" s="27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T296" s="277" t="s">
        <v>133</v>
      </c>
      <c r="AU296" s="277" t="s">
        <v>84</v>
      </c>
      <c r="AV296" s="16" t="s">
        <v>131</v>
      </c>
      <c r="AW296" s="16" t="s">
        <v>32</v>
      </c>
      <c r="AX296" s="16" t="s">
        <v>82</v>
      </c>
      <c r="AY296" s="277" t="s">
        <v>125</v>
      </c>
    </row>
    <row r="297" s="2" customFormat="1" ht="16.5" customHeight="1">
      <c r="A297" s="39"/>
      <c r="B297" s="40"/>
      <c r="C297" s="278" t="s">
        <v>347</v>
      </c>
      <c r="D297" s="278" t="s">
        <v>215</v>
      </c>
      <c r="E297" s="279" t="s">
        <v>348</v>
      </c>
      <c r="F297" s="280" t="s">
        <v>349</v>
      </c>
      <c r="G297" s="281" t="s">
        <v>142</v>
      </c>
      <c r="H297" s="282">
        <v>104.04000000000001</v>
      </c>
      <c r="I297" s="283"/>
      <c r="J297" s="284">
        <f>ROUND(I297*H297,2)</f>
        <v>0</v>
      </c>
      <c r="K297" s="285"/>
      <c r="L297" s="286"/>
      <c r="M297" s="287" t="s">
        <v>1</v>
      </c>
      <c r="N297" s="288" t="s">
        <v>40</v>
      </c>
      <c r="O297" s="92"/>
      <c r="P297" s="230">
        <f>O297*H297</f>
        <v>0</v>
      </c>
      <c r="Q297" s="230">
        <v>0.080000000000000002</v>
      </c>
      <c r="R297" s="230">
        <f>Q297*H297</f>
        <v>8.3231999999999999</v>
      </c>
      <c r="S297" s="230">
        <v>0</v>
      </c>
      <c r="T297" s="231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2" t="s">
        <v>191</v>
      </c>
      <c r="AT297" s="232" t="s">
        <v>215</v>
      </c>
      <c r="AU297" s="232" t="s">
        <v>84</v>
      </c>
      <c r="AY297" s="18" t="s">
        <v>125</v>
      </c>
      <c r="BE297" s="233">
        <f>IF(N297="základní",J297,0)</f>
        <v>0</v>
      </c>
      <c r="BF297" s="233">
        <f>IF(N297="snížená",J297,0)</f>
        <v>0</v>
      </c>
      <c r="BG297" s="233">
        <f>IF(N297="zákl. přenesená",J297,0)</f>
        <v>0</v>
      </c>
      <c r="BH297" s="233">
        <f>IF(N297="sníž. přenesená",J297,0)</f>
        <v>0</v>
      </c>
      <c r="BI297" s="233">
        <f>IF(N297="nulová",J297,0)</f>
        <v>0</v>
      </c>
      <c r="BJ297" s="18" t="s">
        <v>82</v>
      </c>
      <c r="BK297" s="233">
        <f>ROUND(I297*H297,2)</f>
        <v>0</v>
      </c>
      <c r="BL297" s="18" t="s">
        <v>131</v>
      </c>
      <c r="BM297" s="232" t="s">
        <v>350</v>
      </c>
    </row>
    <row r="298" s="14" customFormat="1">
      <c r="A298" s="14"/>
      <c r="B298" s="245"/>
      <c r="C298" s="246"/>
      <c r="D298" s="236" t="s">
        <v>133</v>
      </c>
      <c r="E298" s="246"/>
      <c r="F298" s="248" t="s">
        <v>351</v>
      </c>
      <c r="G298" s="246"/>
      <c r="H298" s="249">
        <v>104.04000000000001</v>
      </c>
      <c r="I298" s="250"/>
      <c r="J298" s="246"/>
      <c r="K298" s="246"/>
      <c r="L298" s="251"/>
      <c r="M298" s="252"/>
      <c r="N298" s="253"/>
      <c r="O298" s="253"/>
      <c r="P298" s="253"/>
      <c r="Q298" s="253"/>
      <c r="R298" s="253"/>
      <c r="S298" s="253"/>
      <c r="T298" s="25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5" t="s">
        <v>133</v>
      </c>
      <c r="AU298" s="255" t="s">
        <v>84</v>
      </c>
      <c r="AV298" s="14" t="s">
        <v>84</v>
      </c>
      <c r="AW298" s="14" t="s">
        <v>4</v>
      </c>
      <c r="AX298" s="14" t="s">
        <v>82</v>
      </c>
      <c r="AY298" s="255" t="s">
        <v>125</v>
      </c>
    </row>
    <row r="299" s="2" customFormat="1" ht="16.5" customHeight="1">
      <c r="A299" s="39"/>
      <c r="B299" s="40"/>
      <c r="C299" s="278" t="s">
        <v>352</v>
      </c>
      <c r="D299" s="278" t="s">
        <v>215</v>
      </c>
      <c r="E299" s="279" t="s">
        <v>353</v>
      </c>
      <c r="F299" s="280" t="s">
        <v>354</v>
      </c>
      <c r="G299" s="281" t="s">
        <v>142</v>
      </c>
      <c r="H299" s="282">
        <v>178.5</v>
      </c>
      <c r="I299" s="283"/>
      <c r="J299" s="284">
        <f>ROUND(I299*H299,2)</f>
        <v>0</v>
      </c>
      <c r="K299" s="285"/>
      <c r="L299" s="286"/>
      <c r="M299" s="287" t="s">
        <v>1</v>
      </c>
      <c r="N299" s="288" t="s">
        <v>40</v>
      </c>
      <c r="O299" s="92"/>
      <c r="P299" s="230">
        <f>O299*H299</f>
        <v>0</v>
      </c>
      <c r="Q299" s="230">
        <v>0.056000000000000001</v>
      </c>
      <c r="R299" s="230">
        <f>Q299*H299</f>
        <v>9.9960000000000004</v>
      </c>
      <c r="S299" s="230">
        <v>0</v>
      </c>
      <c r="T299" s="231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2" t="s">
        <v>191</v>
      </c>
      <c r="AT299" s="232" t="s">
        <v>215</v>
      </c>
      <c r="AU299" s="232" t="s">
        <v>84</v>
      </c>
      <c r="AY299" s="18" t="s">
        <v>125</v>
      </c>
      <c r="BE299" s="233">
        <f>IF(N299="základní",J299,0)</f>
        <v>0</v>
      </c>
      <c r="BF299" s="233">
        <f>IF(N299="snížená",J299,0)</f>
        <v>0</v>
      </c>
      <c r="BG299" s="233">
        <f>IF(N299="zákl. přenesená",J299,0)</f>
        <v>0</v>
      </c>
      <c r="BH299" s="233">
        <f>IF(N299="sníž. přenesená",J299,0)</f>
        <v>0</v>
      </c>
      <c r="BI299" s="233">
        <f>IF(N299="nulová",J299,0)</f>
        <v>0</v>
      </c>
      <c r="BJ299" s="18" t="s">
        <v>82</v>
      </c>
      <c r="BK299" s="233">
        <f>ROUND(I299*H299,2)</f>
        <v>0</v>
      </c>
      <c r="BL299" s="18" t="s">
        <v>131</v>
      </c>
      <c r="BM299" s="232" t="s">
        <v>355</v>
      </c>
    </row>
    <row r="300" s="14" customFormat="1">
      <c r="A300" s="14"/>
      <c r="B300" s="245"/>
      <c r="C300" s="246"/>
      <c r="D300" s="236" t="s">
        <v>133</v>
      </c>
      <c r="E300" s="246"/>
      <c r="F300" s="248" t="s">
        <v>356</v>
      </c>
      <c r="G300" s="246"/>
      <c r="H300" s="249">
        <v>178.5</v>
      </c>
      <c r="I300" s="250"/>
      <c r="J300" s="246"/>
      <c r="K300" s="246"/>
      <c r="L300" s="251"/>
      <c r="M300" s="252"/>
      <c r="N300" s="253"/>
      <c r="O300" s="253"/>
      <c r="P300" s="253"/>
      <c r="Q300" s="253"/>
      <c r="R300" s="253"/>
      <c r="S300" s="253"/>
      <c r="T300" s="25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5" t="s">
        <v>133</v>
      </c>
      <c r="AU300" s="255" t="s">
        <v>84</v>
      </c>
      <c r="AV300" s="14" t="s">
        <v>84</v>
      </c>
      <c r="AW300" s="14" t="s">
        <v>4</v>
      </c>
      <c r="AX300" s="14" t="s">
        <v>82</v>
      </c>
      <c r="AY300" s="255" t="s">
        <v>125</v>
      </c>
    </row>
    <row r="301" s="2" customFormat="1" ht="24.15" customHeight="1">
      <c r="A301" s="39"/>
      <c r="B301" s="40"/>
      <c r="C301" s="220" t="s">
        <v>357</v>
      </c>
      <c r="D301" s="220" t="s">
        <v>127</v>
      </c>
      <c r="E301" s="221" t="s">
        <v>358</v>
      </c>
      <c r="F301" s="222" t="s">
        <v>359</v>
      </c>
      <c r="G301" s="223" t="s">
        <v>130</v>
      </c>
      <c r="H301" s="224">
        <v>13</v>
      </c>
      <c r="I301" s="225"/>
      <c r="J301" s="226">
        <f>ROUND(I301*H301,2)</f>
        <v>0</v>
      </c>
      <c r="K301" s="227"/>
      <c r="L301" s="45"/>
      <c r="M301" s="228" t="s">
        <v>1</v>
      </c>
      <c r="N301" s="229" t="s">
        <v>40</v>
      </c>
      <c r="O301" s="92"/>
      <c r="P301" s="230">
        <f>O301*H301</f>
        <v>0</v>
      </c>
      <c r="Q301" s="230">
        <v>0.00068999999999999997</v>
      </c>
      <c r="R301" s="230">
        <f>Q301*H301</f>
        <v>0.0089699999999999988</v>
      </c>
      <c r="S301" s="230">
        <v>0</v>
      </c>
      <c r="T301" s="231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2" t="s">
        <v>131</v>
      </c>
      <c r="AT301" s="232" t="s">
        <v>127</v>
      </c>
      <c r="AU301" s="232" t="s">
        <v>84</v>
      </c>
      <c r="AY301" s="18" t="s">
        <v>125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8" t="s">
        <v>82</v>
      </c>
      <c r="BK301" s="233">
        <f>ROUND(I301*H301,2)</f>
        <v>0</v>
      </c>
      <c r="BL301" s="18" t="s">
        <v>131</v>
      </c>
      <c r="BM301" s="232" t="s">
        <v>360</v>
      </c>
    </row>
    <row r="302" s="13" customFormat="1">
      <c r="A302" s="13"/>
      <c r="B302" s="234"/>
      <c r="C302" s="235"/>
      <c r="D302" s="236" t="s">
        <v>133</v>
      </c>
      <c r="E302" s="237" t="s">
        <v>1</v>
      </c>
      <c r="F302" s="238" t="s">
        <v>161</v>
      </c>
      <c r="G302" s="235"/>
      <c r="H302" s="237" t="s">
        <v>1</v>
      </c>
      <c r="I302" s="239"/>
      <c r="J302" s="235"/>
      <c r="K302" s="235"/>
      <c r="L302" s="240"/>
      <c r="M302" s="241"/>
      <c r="N302" s="242"/>
      <c r="O302" s="242"/>
      <c r="P302" s="242"/>
      <c r="Q302" s="242"/>
      <c r="R302" s="242"/>
      <c r="S302" s="242"/>
      <c r="T302" s="24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4" t="s">
        <v>133</v>
      </c>
      <c r="AU302" s="244" t="s">
        <v>84</v>
      </c>
      <c r="AV302" s="13" t="s">
        <v>82</v>
      </c>
      <c r="AW302" s="13" t="s">
        <v>32</v>
      </c>
      <c r="AX302" s="13" t="s">
        <v>75</v>
      </c>
      <c r="AY302" s="244" t="s">
        <v>125</v>
      </c>
    </row>
    <row r="303" s="13" customFormat="1">
      <c r="A303" s="13"/>
      <c r="B303" s="234"/>
      <c r="C303" s="235"/>
      <c r="D303" s="236" t="s">
        <v>133</v>
      </c>
      <c r="E303" s="237" t="s">
        <v>1</v>
      </c>
      <c r="F303" s="238" t="s">
        <v>361</v>
      </c>
      <c r="G303" s="235"/>
      <c r="H303" s="237" t="s">
        <v>1</v>
      </c>
      <c r="I303" s="239"/>
      <c r="J303" s="235"/>
      <c r="K303" s="235"/>
      <c r="L303" s="240"/>
      <c r="M303" s="241"/>
      <c r="N303" s="242"/>
      <c r="O303" s="242"/>
      <c r="P303" s="242"/>
      <c r="Q303" s="242"/>
      <c r="R303" s="242"/>
      <c r="S303" s="242"/>
      <c r="T303" s="24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4" t="s">
        <v>133</v>
      </c>
      <c r="AU303" s="244" t="s">
        <v>84</v>
      </c>
      <c r="AV303" s="13" t="s">
        <v>82</v>
      </c>
      <c r="AW303" s="13" t="s">
        <v>32</v>
      </c>
      <c r="AX303" s="13" t="s">
        <v>75</v>
      </c>
      <c r="AY303" s="244" t="s">
        <v>125</v>
      </c>
    </row>
    <row r="304" s="14" customFormat="1">
      <c r="A304" s="14"/>
      <c r="B304" s="245"/>
      <c r="C304" s="246"/>
      <c r="D304" s="236" t="s">
        <v>133</v>
      </c>
      <c r="E304" s="247" t="s">
        <v>1</v>
      </c>
      <c r="F304" s="248" t="s">
        <v>204</v>
      </c>
      <c r="G304" s="246"/>
      <c r="H304" s="249">
        <v>13</v>
      </c>
      <c r="I304" s="250"/>
      <c r="J304" s="246"/>
      <c r="K304" s="246"/>
      <c r="L304" s="251"/>
      <c r="M304" s="252"/>
      <c r="N304" s="253"/>
      <c r="O304" s="253"/>
      <c r="P304" s="253"/>
      <c r="Q304" s="253"/>
      <c r="R304" s="253"/>
      <c r="S304" s="253"/>
      <c r="T304" s="25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5" t="s">
        <v>133</v>
      </c>
      <c r="AU304" s="255" t="s">
        <v>84</v>
      </c>
      <c r="AV304" s="14" t="s">
        <v>84</v>
      </c>
      <c r="AW304" s="14" t="s">
        <v>32</v>
      </c>
      <c r="AX304" s="14" t="s">
        <v>82</v>
      </c>
      <c r="AY304" s="255" t="s">
        <v>125</v>
      </c>
    </row>
    <row r="305" s="2" customFormat="1" ht="24.15" customHeight="1">
      <c r="A305" s="39"/>
      <c r="B305" s="40"/>
      <c r="C305" s="220" t="s">
        <v>362</v>
      </c>
      <c r="D305" s="220" t="s">
        <v>127</v>
      </c>
      <c r="E305" s="221" t="s">
        <v>363</v>
      </c>
      <c r="F305" s="222" t="s">
        <v>364</v>
      </c>
      <c r="G305" s="223" t="s">
        <v>142</v>
      </c>
      <c r="H305" s="224">
        <v>33</v>
      </c>
      <c r="I305" s="225"/>
      <c r="J305" s="226">
        <f>ROUND(I305*H305,2)</f>
        <v>0</v>
      </c>
      <c r="K305" s="227"/>
      <c r="L305" s="45"/>
      <c r="M305" s="228" t="s">
        <v>1</v>
      </c>
      <c r="N305" s="229" t="s">
        <v>40</v>
      </c>
      <c r="O305" s="92"/>
      <c r="P305" s="230">
        <f>O305*H305</f>
        <v>0</v>
      </c>
      <c r="Q305" s="230">
        <v>0</v>
      </c>
      <c r="R305" s="230">
        <f>Q305*H305</f>
        <v>0</v>
      </c>
      <c r="S305" s="230">
        <v>0</v>
      </c>
      <c r="T305" s="231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2" t="s">
        <v>131</v>
      </c>
      <c r="AT305" s="232" t="s">
        <v>127</v>
      </c>
      <c r="AU305" s="232" t="s">
        <v>84</v>
      </c>
      <c r="AY305" s="18" t="s">
        <v>125</v>
      </c>
      <c r="BE305" s="233">
        <f>IF(N305="základní",J305,0)</f>
        <v>0</v>
      </c>
      <c r="BF305" s="233">
        <f>IF(N305="snížená",J305,0)</f>
        <v>0</v>
      </c>
      <c r="BG305" s="233">
        <f>IF(N305="zákl. přenesená",J305,0)</f>
        <v>0</v>
      </c>
      <c r="BH305" s="233">
        <f>IF(N305="sníž. přenesená",J305,0)</f>
        <v>0</v>
      </c>
      <c r="BI305" s="233">
        <f>IF(N305="nulová",J305,0)</f>
        <v>0</v>
      </c>
      <c r="BJ305" s="18" t="s">
        <v>82</v>
      </c>
      <c r="BK305" s="233">
        <f>ROUND(I305*H305,2)</f>
        <v>0</v>
      </c>
      <c r="BL305" s="18" t="s">
        <v>131</v>
      </c>
      <c r="BM305" s="232" t="s">
        <v>365</v>
      </c>
    </row>
    <row r="306" s="2" customFormat="1" ht="33" customHeight="1">
      <c r="A306" s="39"/>
      <c r="B306" s="40"/>
      <c r="C306" s="220" t="s">
        <v>366</v>
      </c>
      <c r="D306" s="220" t="s">
        <v>127</v>
      </c>
      <c r="E306" s="221" t="s">
        <v>367</v>
      </c>
      <c r="F306" s="222" t="s">
        <v>368</v>
      </c>
      <c r="G306" s="223" t="s">
        <v>142</v>
      </c>
      <c r="H306" s="224">
        <v>33</v>
      </c>
      <c r="I306" s="225"/>
      <c r="J306" s="226">
        <f>ROUND(I306*H306,2)</f>
        <v>0</v>
      </c>
      <c r="K306" s="227"/>
      <c r="L306" s="45"/>
      <c r="M306" s="228" t="s">
        <v>1</v>
      </c>
      <c r="N306" s="229" t="s">
        <v>40</v>
      </c>
      <c r="O306" s="92"/>
      <c r="P306" s="230">
        <f>O306*H306</f>
        <v>0</v>
      </c>
      <c r="Q306" s="230">
        <v>0.00059999999999999995</v>
      </c>
      <c r="R306" s="230">
        <f>Q306*H306</f>
        <v>0.019799999999999998</v>
      </c>
      <c r="S306" s="230">
        <v>0</v>
      </c>
      <c r="T306" s="231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2" t="s">
        <v>131</v>
      </c>
      <c r="AT306" s="232" t="s">
        <v>127</v>
      </c>
      <c r="AU306" s="232" t="s">
        <v>84</v>
      </c>
      <c r="AY306" s="18" t="s">
        <v>125</v>
      </c>
      <c r="BE306" s="233">
        <f>IF(N306="základní",J306,0)</f>
        <v>0</v>
      </c>
      <c r="BF306" s="233">
        <f>IF(N306="snížená",J306,0)</f>
        <v>0</v>
      </c>
      <c r="BG306" s="233">
        <f>IF(N306="zákl. přenesená",J306,0)</f>
        <v>0</v>
      </c>
      <c r="BH306" s="233">
        <f>IF(N306="sníž. přenesená",J306,0)</f>
        <v>0</v>
      </c>
      <c r="BI306" s="233">
        <f>IF(N306="nulová",J306,0)</f>
        <v>0</v>
      </c>
      <c r="BJ306" s="18" t="s">
        <v>82</v>
      </c>
      <c r="BK306" s="233">
        <f>ROUND(I306*H306,2)</f>
        <v>0</v>
      </c>
      <c r="BL306" s="18" t="s">
        <v>131</v>
      </c>
      <c r="BM306" s="232" t="s">
        <v>369</v>
      </c>
    </row>
    <row r="307" s="2" customFormat="1" ht="24.15" customHeight="1">
      <c r="A307" s="39"/>
      <c r="B307" s="40"/>
      <c r="C307" s="220" t="s">
        <v>370</v>
      </c>
      <c r="D307" s="220" t="s">
        <v>127</v>
      </c>
      <c r="E307" s="221" t="s">
        <v>371</v>
      </c>
      <c r="F307" s="222" t="s">
        <v>372</v>
      </c>
      <c r="G307" s="223" t="s">
        <v>142</v>
      </c>
      <c r="H307" s="224">
        <v>33</v>
      </c>
      <c r="I307" s="225"/>
      <c r="J307" s="226">
        <f>ROUND(I307*H307,2)</f>
        <v>0</v>
      </c>
      <c r="K307" s="227"/>
      <c r="L307" s="45"/>
      <c r="M307" s="228" t="s">
        <v>1</v>
      </c>
      <c r="N307" s="229" t="s">
        <v>40</v>
      </c>
      <c r="O307" s="92"/>
      <c r="P307" s="230">
        <f>O307*H307</f>
        <v>0</v>
      </c>
      <c r="Q307" s="230">
        <v>0</v>
      </c>
      <c r="R307" s="230">
        <f>Q307*H307</f>
        <v>0</v>
      </c>
      <c r="S307" s="230">
        <v>0</v>
      </c>
      <c r="T307" s="231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2" t="s">
        <v>131</v>
      </c>
      <c r="AT307" s="232" t="s">
        <v>127</v>
      </c>
      <c r="AU307" s="232" t="s">
        <v>84</v>
      </c>
      <c r="AY307" s="18" t="s">
        <v>125</v>
      </c>
      <c r="BE307" s="233">
        <f>IF(N307="základní",J307,0)</f>
        <v>0</v>
      </c>
      <c r="BF307" s="233">
        <f>IF(N307="snížená",J307,0)</f>
        <v>0</v>
      </c>
      <c r="BG307" s="233">
        <f>IF(N307="zákl. přenesená",J307,0)</f>
        <v>0</v>
      </c>
      <c r="BH307" s="233">
        <f>IF(N307="sníž. přenesená",J307,0)</f>
        <v>0</v>
      </c>
      <c r="BI307" s="233">
        <f>IF(N307="nulová",J307,0)</f>
        <v>0</v>
      </c>
      <c r="BJ307" s="18" t="s">
        <v>82</v>
      </c>
      <c r="BK307" s="233">
        <f>ROUND(I307*H307,2)</f>
        <v>0</v>
      </c>
      <c r="BL307" s="18" t="s">
        <v>131</v>
      </c>
      <c r="BM307" s="232" t="s">
        <v>373</v>
      </c>
    </row>
    <row r="308" s="14" customFormat="1">
      <c r="A308" s="14"/>
      <c r="B308" s="245"/>
      <c r="C308" s="246"/>
      <c r="D308" s="236" t="s">
        <v>133</v>
      </c>
      <c r="E308" s="247" t="s">
        <v>1</v>
      </c>
      <c r="F308" s="248" t="s">
        <v>374</v>
      </c>
      <c r="G308" s="246"/>
      <c r="H308" s="249">
        <v>33</v>
      </c>
      <c r="I308" s="250"/>
      <c r="J308" s="246"/>
      <c r="K308" s="246"/>
      <c r="L308" s="251"/>
      <c r="M308" s="252"/>
      <c r="N308" s="253"/>
      <c r="O308" s="253"/>
      <c r="P308" s="253"/>
      <c r="Q308" s="253"/>
      <c r="R308" s="253"/>
      <c r="S308" s="253"/>
      <c r="T308" s="25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5" t="s">
        <v>133</v>
      </c>
      <c r="AU308" s="255" t="s">
        <v>84</v>
      </c>
      <c r="AV308" s="14" t="s">
        <v>84</v>
      </c>
      <c r="AW308" s="14" t="s">
        <v>32</v>
      </c>
      <c r="AX308" s="14" t="s">
        <v>82</v>
      </c>
      <c r="AY308" s="255" t="s">
        <v>125</v>
      </c>
    </row>
    <row r="309" s="2" customFormat="1" ht="16.5" customHeight="1">
      <c r="A309" s="39"/>
      <c r="B309" s="40"/>
      <c r="C309" s="220" t="s">
        <v>375</v>
      </c>
      <c r="D309" s="220" t="s">
        <v>127</v>
      </c>
      <c r="E309" s="221" t="s">
        <v>376</v>
      </c>
      <c r="F309" s="222" t="s">
        <v>377</v>
      </c>
      <c r="G309" s="223" t="s">
        <v>130</v>
      </c>
      <c r="H309" s="224">
        <v>1017</v>
      </c>
      <c r="I309" s="225"/>
      <c r="J309" s="226">
        <f>ROUND(I309*H309,2)</f>
        <v>0</v>
      </c>
      <c r="K309" s="227"/>
      <c r="L309" s="45"/>
      <c r="M309" s="228" t="s">
        <v>1</v>
      </c>
      <c r="N309" s="229" t="s">
        <v>40</v>
      </c>
      <c r="O309" s="92"/>
      <c r="P309" s="230">
        <f>O309*H309</f>
        <v>0</v>
      </c>
      <c r="Q309" s="230">
        <v>0</v>
      </c>
      <c r="R309" s="230">
        <f>Q309*H309</f>
        <v>0</v>
      </c>
      <c r="S309" s="230">
        <v>0.01</v>
      </c>
      <c r="T309" s="231">
        <f>S309*H309</f>
        <v>10.17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2" t="s">
        <v>131</v>
      </c>
      <c r="AT309" s="232" t="s">
        <v>127</v>
      </c>
      <c r="AU309" s="232" t="s">
        <v>84</v>
      </c>
      <c r="AY309" s="18" t="s">
        <v>125</v>
      </c>
      <c r="BE309" s="233">
        <f>IF(N309="základní",J309,0)</f>
        <v>0</v>
      </c>
      <c r="BF309" s="233">
        <f>IF(N309="snížená",J309,0)</f>
        <v>0</v>
      </c>
      <c r="BG309" s="233">
        <f>IF(N309="zákl. přenesená",J309,0)</f>
        <v>0</v>
      </c>
      <c r="BH309" s="233">
        <f>IF(N309="sníž. přenesená",J309,0)</f>
        <v>0</v>
      </c>
      <c r="BI309" s="233">
        <f>IF(N309="nulová",J309,0)</f>
        <v>0</v>
      </c>
      <c r="BJ309" s="18" t="s">
        <v>82</v>
      </c>
      <c r="BK309" s="233">
        <f>ROUND(I309*H309,2)</f>
        <v>0</v>
      </c>
      <c r="BL309" s="18" t="s">
        <v>131</v>
      </c>
      <c r="BM309" s="232" t="s">
        <v>378</v>
      </c>
    </row>
    <row r="310" s="13" customFormat="1">
      <c r="A310" s="13"/>
      <c r="B310" s="234"/>
      <c r="C310" s="235"/>
      <c r="D310" s="236" t="s">
        <v>133</v>
      </c>
      <c r="E310" s="237" t="s">
        <v>1</v>
      </c>
      <c r="F310" s="238" t="s">
        <v>379</v>
      </c>
      <c r="G310" s="235"/>
      <c r="H310" s="237" t="s">
        <v>1</v>
      </c>
      <c r="I310" s="239"/>
      <c r="J310" s="235"/>
      <c r="K310" s="235"/>
      <c r="L310" s="240"/>
      <c r="M310" s="241"/>
      <c r="N310" s="242"/>
      <c r="O310" s="242"/>
      <c r="P310" s="242"/>
      <c r="Q310" s="242"/>
      <c r="R310" s="242"/>
      <c r="S310" s="242"/>
      <c r="T310" s="24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4" t="s">
        <v>133</v>
      </c>
      <c r="AU310" s="244" t="s">
        <v>84</v>
      </c>
      <c r="AV310" s="13" t="s">
        <v>82</v>
      </c>
      <c r="AW310" s="13" t="s">
        <v>32</v>
      </c>
      <c r="AX310" s="13" t="s">
        <v>75</v>
      </c>
      <c r="AY310" s="244" t="s">
        <v>125</v>
      </c>
    </row>
    <row r="311" s="14" customFormat="1">
      <c r="A311" s="14"/>
      <c r="B311" s="245"/>
      <c r="C311" s="246"/>
      <c r="D311" s="236" t="s">
        <v>133</v>
      </c>
      <c r="E311" s="247" t="s">
        <v>1</v>
      </c>
      <c r="F311" s="248" t="s">
        <v>201</v>
      </c>
      <c r="G311" s="246"/>
      <c r="H311" s="249">
        <v>517</v>
      </c>
      <c r="I311" s="250"/>
      <c r="J311" s="246"/>
      <c r="K311" s="246"/>
      <c r="L311" s="251"/>
      <c r="M311" s="252"/>
      <c r="N311" s="253"/>
      <c r="O311" s="253"/>
      <c r="P311" s="253"/>
      <c r="Q311" s="253"/>
      <c r="R311" s="253"/>
      <c r="S311" s="253"/>
      <c r="T311" s="25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5" t="s">
        <v>133</v>
      </c>
      <c r="AU311" s="255" t="s">
        <v>84</v>
      </c>
      <c r="AV311" s="14" t="s">
        <v>84</v>
      </c>
      <c r="AW311" s="14" t="s">
        <v>32</v>
      </c>
      <c r="AX311" s="14" t="s">
        <v>75</v>
      </c>
      <c r="AY311" s="255" t="s">
        <v>125</v>
      </c>
    </row>
    <row r="312" s="13" customFormat="1">
      <c r="A312" s="13"/>
      <c r="B312" s="234"/>
      <c r="C312" s="235"/>
      <c r="D312" s="236" t="s">
        <v>133</v>
      </c>
      <c r="E312" s="237" t="s">
        <v>1</v>
      </c>
      <c r="F312" s="238" t="s">
        <v>380</v>
      </c>
      <c r="G312" s="235"/>
      <c r="H312" s="237" t="s">
        <v>1</v>
      </c>
      <c r="I312" s="239"/>
      <c r="J312" s="235"/>
      <c r="K312" s="235"/>
      <c r="L312" s="240"/>
      <c r="M312" s="241"/>
      <c r="N312" s="242"/>
      <c r="O312" s="242"/>
      <c r="P312" s="242"/>
      <c r="Q312" s="242"/>
      <c r="R312" s="242"/>
      <c r="S312" s="242"/>
      <c r="T312" s="24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4" t="s">
        <v>133</v>
      </c>
      <c r="AU312" s="244" t="s">
        <v>84</v>
      </c>
      <c r="AV312" s="13" t="s">
        <v>82</v>
      </c>
      <c r="AW312" s="13" t="s">
        <v>32</v>
      </c>
      <c r="AX312" s="13" t="s">
        <v>75</v>
      </c>
      <c r="AY312" s="244" t="s">
        <v>125</v>
      </c>
    </row>
    <row r="313" s="14" customFormat="1">
      <c r="A313" s="14"/>
      <c r="B313" s="245"/>
      <c r="C313" s="246"/>
      <c r="D313" s="236" t="s">
        <v>133</v>
      </c>
      <c r="E313" s="247" t="s">
        <v>1</v>
      </c>
      <c r="F313" s="248" t="s">
        <v>381</v>
      </c>
      <c r="G313" s="246"/>
      <c r="H313" s="249">
        <v>500</v>
      </c>
      <c r="I313" s="250"/>
      <c r="J313" s="246"/>
      <c r="K313" s="246"/>
      <c r="L313" s="251"/>
      <c r="M313" s="252"/>
      <c r="N313" s="253"/>
      <c r="O313" s="253"/>
      <c r="P313" s="253"/>
      <c r="Q313" s="253"/>
      <c r="R313" s="253"/>
      <c r="S313" s="253"/>
      <c r="T313" s="25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5" t="s">
        <v>133</v>
      </c>
      <c r="AU313" s="255" t="s">
        <v>84</v>
      </c>
      <c r="AV313" s="14" t="s">
        <v>84</v>
      </c>
      <c r="AW313" s="14" t="s">
        <v>32</v>
      </c>
      <c r="AX313" s="14" t="s">
        <v>75</v>
      </c>
      <c r="AY313" s="255" t="s">
        <v>125</v>
      </c>
    </row>
    <row r="314" s="16" customFormat="1">
      <c r="A314" s="16"/>
      <c r="B314" s="267"/>
      <c r="C314" s="268"/>
      <c r="D314" s="236" t="s">
        <v>133</v>
      </c>
      <c r="E314" s="269" t="s">
        <v>1</v>
      </c>
      <c r="F314" s="270" t="s">
        <v>171</v>
      </c>
      <c r="G314" s="268"/>
      <c r="H314" s="271">
        <v>1017</v>
      </c>
      <c r="I314" s="272"/>
      <c r="J314" s="268"/>
      <c r="K314" s="268"/>
      <c r="L314" s="273"/>
      <c r="M314" s="274"/>
      <c r="N314" s="275"/>
      <c r="O314" s="275"/>
      <c r="P314" s="275"/>
      <c r="Q314" s="275"/>
      <c r="R314" s="275"/>
      <c r="S314" s="275"/>
      <c r="T314" s="27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T314" s="277" t="s">
        <v>133</v>
      </c>
      <c r="AU314" s="277" t="s">
        <v>84</v>
      </c>
      <c r="AV314" s="16" t="s">
        <v>131</v>
      </c>
      <c r="AW314" s="16" t="s">
        <v>32</v>
      </c>
      <c r="AX314" s="16" t="s">
        <v>82</v>
      </c>
      <c r="AY314" s="277" t="s">
        <v>125</v>
      </c>
    </row>
    <row r="315" s="12" customFormat="1" ht="22.8" customHeight="1">
      <c r="A315" s="12"/>
      <c r="B315" s="204"/>
      <c r="C315" s="205"/>
      <c r="D315" s="206" t="s">
        <v>74</v>
      </c>
      <c r="E315" s="218" t="s">
        <v>382</v>
      </c>
      <c r="F315" s="218" t="s">
        <v>383</v>
      </c>
      <c r="G315" s="205"/>
      <c r="H315" s="205"/>
      <c r="I315" s="208"/>
      <c r="J315" s="219">
        <f>BK315</f>
        <v>0</v>
      </c>
      <c r="K315" s="205"/>
      <c r="L315" s="210"/>
      <c r="M315" s="211"/>
      <c r="N315" s="212"/>
      <c r="O315" s="212"/>
      <c r="P315" s="213">
        <f>SUM(P316:P324)</f>
        <v>0</v>
      </c>
      <c r="Q315" s="212"/>
      <c r="R315" s="213">
        <f>SUM(R316:R324)</f>
        <v>0</v>
      </c>
      <c r="S315" s="212"/>
      <c r="T315" s="214">
        <f>SUM(T316:T324)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15" t="s">
        <v>82</v>
      </c>
      <c r="AT315" s="216" t="s">
        <v>74</v>
      </c>
      <c r="AU315" s="216" t="s">
        <v>82</v>
      </c>
      <c r="AY315" s="215" t="s">
        <v>125</v>
      </c>
      <c r="BK315" s="217">
        <f>SUM(BK316:BK324)</f>
        <v>0</v>
      </c>
    </row>
    <row r="316" s="2" customFormat="1" ht="21.75" customHeight="1">
      <c r="A316" s="39"/>
      <c r="B316" s="40"/>
      <c r="C316" s="220" t="s">
        <v>384</v>
      </c>
      <c r="D316" s="220" t="s">
        <v>127</v>
      </c>
      <c r="E316" s="221" t="s">
        <v>385</v>
      </c>
      <c r="F316" s="222" t="s">
        <v>386</v>
      </c>
      <c r="G316" s="223" t="s">
        <v>194</v>
      </c>
      <c r="H316" s="224">
        <v>470.63499999999999</v>
      </c>
      <c r="I316" s="225"/>
      <c r="J316" s="226">
        <f>ROUND(I316*H316,2)</f>
        <v>0</v>
      </c>
      <c r="K316" s="227"/>
      <c r="L316" s="45"/>
      <c r="M316" s="228" t="s">
        <v>1</v>
      </c>
      <c r="N316" s="229" t="s">
        <v>40</v>
      </c>
      <c r="O316" s="92"/>
      <c r="P316" s="230">
        <f>O316*H316</f>
        <v>0</v>
      </c>
      <c r="Q316" s="230">
        <v>0</v>
      </c>
      <c r="R316" s="230">
        <f>Q316*H316</f>
        <v>0</v>
      </c>
      <c r="S316" s="230">
        <v>0</v>
      </c>
      <c r="T316" s="231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32" t="s">
        <v>131</v>
      </c>
      <c r="AT316" s="232" t="s">
        <v>127</v>
      </c>
      <c r="AU316" s="232" t="s">
        <v>84</v>
      </c>
      <c r="AY316" s="18" t="s">
        <v>125</v>
      </c>
      <c r="BE316" s="233">
        <f>IF(N316="základní",J316,0)</f>
        <v>0</v>
      </c>
      <c r="BF316" s="233">
        <f>IF(N316="snížená",J316,0)</f>
        <v>0</v>
      </c>
      <c r="BG316" s="233">
        <f>IF(N316="zákl. přenesená",J316,0)</f>
        <v>0</v>
      </c>
      <c r="BH316" s="233">
        <f>IF(N316="sníž. přenesená",J316,0)</f>
        <v>0</v>
      </c>
      <c r="BI316" s="233">
        <f>IF(N316="nulová",J316,0)</f>
        <v>0</v>
      </c>
      <c r="BJ316" s="18" t="s">
        <v>82</v>
      </c>
      <c r="BK316" s="233">
        <f>ROUND(I316*H316,2)</f>
        <v>0</v>
      </c>
      <c r="BL316" s="18" t="s">
        <v>131</v>
      </c>
      <c r="BM316" s="232" t="s">
        <v>387</v>
      </c>
    </row>
    <row r="317" s="2" customFormat="1" ht="24.15" customHeight="1">
      <c r="A317" s="39"/>
      <c r="B317" s="40"/>
      <c r="C317" s="220" t="s">
        <v>388</v>
      </c>
      <c r="D317" s="220" t="s">
        <v>127</v>
      </c>
      <c r="E317" s="221" t="s">
        <v>389</v>
      </c>
      <c r="F317" s="222" t="s">
        <v>390</v>
      </c>
      <c r="G317" s="223" t="s">
        <v>194</v>
      </c>
      <c r="H317" s="224">
        <v>4235.7150000000001</v>
      </c>
      <c r="I317" s="225"/>
      <c r="J317" s="226">
        <f>ROUND(I317*H317,2)</f>
        <v>0</v>
      </c>
      <c r="K317" s="227"/>
      <c r="L317" s="45"/>
      <c r="M317" s="228" t="s">
        <v>1</v>
      </c>
      <c r="N317" s="229" t="s">
        <v>40</v>
      </c>
      <c r="O317" s="92"/>
      <c r="P317" s="230">
        <f>O317*H317</f>
        <v>0</v>
      </c>
      <c r="Q317" s="230">
        <v>0</v>
      </c>
      <c r="R317" s="230">
        <f>Q317*H317</f>
        <v>0</v>
      </c>
      <c r="S317" s="230">
        <v>0</v>
      </c>
      <c r="T317" s="231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32" t="s">
        <v>131</v>
      </c>
      <c r="AT317" s="232" t="s">
        <v>127</v>
      </c>
      <c r="AU317" s="232" t="s">
        <v>84</v>
      </c>
      <c r="AY317" s="18" t="s">
        <v>125</v>
      </c>
      <c r="BE317" s="233">
        <f>IF(N317="základní",J317,0)</f>
        <v>0</v>
      </c>
      <c r="BF317" s="233">
        <f>IF(N317="snížená",J317,0)</f>
        <v>0</v>
      </c>
      <c r="BG317" s="233">
        <f>IF(N317="zákl. přenesená",J317,0)</f>
        <v>0</v>
      </c>
      <c r="BH317" s="233">
        <f>IF(N317="sníž. přenesená",J317,0)</f>
        <v>0</v>
      </c>
      <c r="BI317" s="233">
        <f>IF(N317="nulová",J317,0)</f>
        <v>0</v>
      </c>
      <c r="BJ317" s="18" t="s">
        <v>82</v>
      </c>
      <c r="BK317" s="233">
        <f>ROUND(I317*H317,2)</f>
        <v>0</v>
      </c>
      <c r="BL317" s="18" t="s">
        <v>131</v>
      </c>
      <c r="BM317" s="232" t="s">
        <v>391</v>
      </c>
    </row>
    <row r="318" s="14" customFormat="1">
      <c r="A318" s="14"/>
      <c r="B318" s="245"/>
      <c r="C318" s="246"/>
      <c r="D318" s="236" t="s">
        <v>133</v>
      </c>
      <c r="E318" s="246"/>
      <c r="F318" s="248" t="s">
        <v>392</v>
      </c>
      <c r="G318" s="246"/>
      <c r="H318" s="249">
        <v>4235.7150000000001</v>
      </c>
      <c r="I318" s="250"/>
      <c r="J318" s="246"/>
      <c r="K318" s="246"/>
      <c r="L318" s="251"/>
      <c r="M318" s="252"/>
      <c r="N318" s="253"/>
      <c r="O318" s="253"/>
      <c r="P318" s="253"/>
      <c r="Q318" s="253"/>
      <c r="R318" s="253"/>
      <c r="S318" s="253"/>
      <c r="T318" s="25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5" t="s">
        <v>133</v>
      </c>
      <c r="AU318" s="255" t="s">
        <v>84</v>
      </c>
      <c r="AV318" s="14" t="s">
        <v>84</v>
      </c>
      <c r="AW318" s="14" t="s">
        <v>4</v>
      </c>
      <c r="AX318" s="14" t="s">
        <v>82</v>
      </c>
      <c r="AY318" s="255" t="s">
        <v>125</v>
      </c>
    </row>
    <row r="319" s="2" customFormat="1" ht="33" customHeight="1">
      <c r="A319" s="39"/>
      <c r="B319" s="40"/>
      <c r="C319" s="220" t="s">
        <v>393</v>
      </c>
      <c r="D319" s="220" t="s">
        <v>127</v>
      </c>
      <c r="E319" s="221" t="s">
        <v>394</v>
      </c>
      <c r="F319" s="222" t="s">
        <v>395</v>
      </c>
      <c r="G319" s="223" t="s">
        <v>194</v>
      </c>
      <c r="H319" s="224">
        <v>9.4130000000000003</v>
      </c>
      <c r="I319" s="225"/>
      <c r="J319" s="226">
        <f>ROUND(I319*H319,2)</f>
        <v>0</v>
      </c>
      <c r="K319" s="227"/>
      <c r="L319" s="45"/>
      <c r="M319" s="228" t="s">
        <v>1</v>
      </c>
      <c r="N319" s="229" t="s">
        <v>40</v>
      </c>
      <c r="O319" s="92"/>
      <c r="P319" s="230">
        <f>O319*H319</f>
        <v>0</v>
      </c>
      <c r="Q319" s="230">
        <v>0</v>
      </c>
      <c r="R319" s="230">
        <f>Q319*H319</f>
        <v>0</v>
      </c>
      <c r="S319" s="230">
        <v>0</v>
      </c>
      <c r="T319" s="231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2" t="s">
        <v>131</v>
      </c>
      <c r="AT319" s="232" t="s">
        <v>127</v>
      </c>
      <c r="AU319" s="232" t="s">
        <v>84</v>
      </c>
      <c r="AY319" s="18" t="s">
        <v>125</v>
      </c>
      <c r="BE319" s="233">
        <f>IF(N319="základní",J319,0)</f>
        <v>0</v>
      </c>
      <c r="BF319" s="233">
        <f>IF(N319="snížená",J319,0)</f>
        <v>0</v>
      </c>
      <c r="BG319" s="233">
        <f>IF(N319="zákl. přenesená",J319,0)</f>
        <v>0</v>
      </c>
      <c r="BH319" s="233">
        <f>IF(N319="sníž. přenesená",J319,0)</f>
        <v>0</v>
      </c>
      <c r="BI319" s="233">
        <f>IF(N319="nulová",J319,0)</f>
        <v>0</v>
      </c>
      <c r="BJ319" s="18" t="s">
        <v>82</v>
      </c>
      <c r="BK319" s="233">
        <f>ROUND(I319*H319,2)</f>
        <v>0</v>
      </c>
      <c r="BL319" s="18" t="s">
        <v>131</v>
      </c>
      <c r="BM319" s="232" t="s">
        <v>396</v>
      </c>
    </row>
    <row r="320" s="14" customFormat="1">
      <c r="A320" s="14"/>
      <c r="B320" s="245"/>
      <c r="C320" s="246"/>
      <c r="D320" s="236" t="s">
        <v>133</v>
      </c>
      <c r="E320" s="246"/>
      <c r="F320" s="248" t="s">
        <v>397</v>
      </c>
      <c r="G320" s="246"/>
      <c r="H320" s="249">
        <v>9.4130000000000003</v>
      </c>
      <c r="I320" s="250"/>
      <c r="J320" s="246"/>
      <c r="K320" s="246"/>
      <c r="L320" s="251"/>
      <c r="M320" s="252"/>
      <c r="N320" s="253"/>
      <c r="O320" s="253"/>
      <c r="P320" s="253"/>
      <c r="Q320" s="253"/>
      <c r="R320" s="253"/>
      <c r="S320" s="253"/>
      <c r="T320" s="25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5" t="s">
        <v>133</v>
      </c>
      <c r="AU320" s="255" t="s">
        <v>84</v>
      </c>
      <c r="AV320" s="14" t="s">
        <v>84</v>
      </c>
      <c r="AW320" s="14" t="s">
        <v>4</v>
      </c>
      <c r="AX320" s="14" t="s">
        <v>82</v>
      </c>
      <c r="AY320" s="255" t="s">
        <v>125</v>
      </c>
    </row>
    <row r="321" s="2" customFormat="1" ht="24.15" customHeight="1">
      <c r="A321" s="39"/>
      <c r="B321" s="40"/>
      <c r="C321" s="220" t="s">
        <v>398</v>
      </c>
      <c r="D321" s="220" t="s">
        <v>127</v>
      </c>
      <c r="E321" s="221" t="s">
        <v>399</v>
      </c>
      <c r="F321" s="222" t="s">
        <v>193</v>
      </c>
      <c r="G321" s="223" t="s">
        <v>194</v>
      </c>
      <c r="H321" s="224">
        <v>305.91300000000001</v>
      </c>
      <c r="I321" s="225"/>
      <c r="J321" s="226">
        <f>ROUND(I321*H321,2)</f>
        <v>0</v>
      </c>
      <c r="K321" s="227"/>
      <c r="L321" s="45"/>
      <c r="M321" s="228" t="s">
        <v>1</v>
      </c>
      <c r="N321" s="229" t="s">
        <v>40</v>
      </c>
      <c r="O321" s="92"/>
      <c r="P321" s="230">
        <f>O321*H321</f>
        <v>0</v>
      </c>
      <c r="Q321" s="230">
        <v>0</v>
      </c>
      <c r="R321" s="230">
        <f>Q321*H321</f>
        <v>0</v>
      </c>
      <c r="S321" s="230">
        <v>0</v>
      </c>
      <c r="T321" s="231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32" t="s">
        <v>131</v>
      </c>
      <c r="AT321" s="232" t="s">
        <v>127</v>
      </c>
      <c r="AU321" s="232" t="s">
        <v>84</v>
      </c>
      <c r="AY321" s="18" t="s">
        <v>125</v>
      </c>
      <c r="BE321" s="233">
        <f>IF(N321="základní",J321,0)</f>
        <v>0</v>
      </c>
      <c r="BF321" s="233">
        <f>IF(N321="snížená",J321,0)</f>
        <v>0</v>
      </c>
      <c r="BG321" s="233">
        <f>IF(N321="zákl. přenesená",J321,0)</f>
        <v>0</v>
      </c>
      <c r="BH321" s="233">
        <f>IF(N321="sníž. přenesená",J321,0)</f>
        <v>0</v>
      </c>
      <c r="BI321" s="233">
        <f>IF(N321="nulová",J321,0)</f>
        <v>0</v>
      </c>
      <c r="BJ321" s="18" t="s">
        <v>82</v>
      </c>
      <c r="BK321" s="233">
        <f>ROUND(I321*H321,2)</f>
        <v>0</v>
      </c>
      <c r="BL321" s="18" t="s">
        <v>131</v>
      </c>
      <c r="BM321" s="232" t="s">
        <v>400</v>
      </c>
    </row>
    <row r="322" s="14" customFormat="1">
      <c r="A322" s="14"/>
      <c r="B322" s="245"/>
      <c r="C322" s="246"/>
      <c r="D322" s="236" t="s">
        <v>133</v>
      </c>
      <c r="E322" s="246"/>
      <c r="F322" s="248" t="s">
        <v>401</v>
      </c>
      <c r="G322" s="246"/>
      <c r="H322" s="249">
        <v>305.91300000000001</v>
      </c>
      <c r="I322" s="250"/>
      <c r="J322" s="246"/>
      <c r="K322" s="246"/>
      <c r="L322" s="251"/>
      <c r="M322" s="252"/>
      <c r="N322" s="253"/>
      <c r="O322" s="253"/>
      <c r="P322" s="253"/>
      <c r="Q322" s="253"/>
      <c r="R322" s="253"/>
      <c r="S322" s="253"/>
      <c r="T322" s="25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5" t="s">
        <v>133</v>
      </c>
      <c r="AU322" s="255" t="s">
        <v>84</v>
      </c>
      <c r="AV322" s="14" t="s">
        <v>84</v>
      </c>
      <c r="AW322" s="14" t="s">
        <v>4</v>
      </c>
      <c r="AX322" s="14" t="s">
        <v>82</v>
      </c>
      <c r="AY322" s="255" t="s">
        <v>125</v>
      </c>
    </row>
    <row r="323" s="2" customFormat="1" ht="37.8" customHeight="1">
      <c r="A323" s="39"/>
      <c r="B323" s="40"/>
      <c r="C323" s="220" t="s">
        <v>402</v>
      </c>
      <c r="D323" s="220" t="s">
        <v>127</v>
      </c>
      <c r="E323" s="221" t="s">
        <v>403</v>
      </c>
      <c r="F323" s="222" t="s">
        <v>404</v>
      </c>
      <c r="G323" s="223" t="s">
        <v>194</v>
      </c>
      <c r="H323" s="224">
        <v>155.31</v>
      </c>
      <c r="I323" s="225"/>
      <c r="J323" s="226">
        <f>ROUND(I323*H323,2)</f>
        <v>0</v>
      </c>
      <c r="K323" s="227"/>
      <c r="L323" s="45"/>
      <c r="M323" s="228" t="s">
        <v>1</v>
      </c>
      <c r="N323" s="229" t="s">
        <v>40</v>
      </c>
      <c r="O323" s="92"/>
      <c r="P323" s="230">
        <f>O323*H323</f>
        <v>0</v>
      </c>
      <c r="Q323" s="230">
        <v>0</v>
      </c>
      <c r="R323" s="230">
        <f>Q323*H323</f>
        <v>0</v>
      </c>
      <c r="S323" s="230">
        <v>0</v>
      </c>
      <c r="T323" s="231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32" t="s">
        <v>131</v>
      </c>
      <c r="AT323" s="232" t="s">
        <v>127</v>
      </c>
      <c r="AU323" s="232" t="s">
        <v>84</v>
      </c>
      <c r="AY323" s="18" t="s">
        <v>125</v>
      </c>
      <c r="BE323" s="233">
        <f>IF(N323="základní",J323,0)</f>
        <v>0</v>
      </c>
      <c r="BF323" s="233">
        <f>IF(N323="snížená",J323,0)</f>
        <v>0</v>
      </c>
      <c r="BG323" s="233">
        <f>IF(N323="zákl. přenesená",J323,0)</f>
        <v>0</v>
      </c>
      <c r="BH323" s="233">
        <f>IF(N323="sníž. přenesená",J323,0)</f>
        <v>0</v>
      </c>
      <c r="BI323" s="233">
        <f>IF(N323="nulová",J323,0)</f>
        <v>0</v>
      </c>
      <c r="BJ323" s="18" t="s">
        <v>82</v>
      </c>
      <c r="BK323" s="233">
        <f>ROUND(I323*H323,2)</f>
        <v>0</v>
      </c>
      <c r="BL323" s="18" t="s">
        <v>131</v>
      </c>
      <c r="BM323" s="232" t="s">
        <v>405</v>
      </c>
    </row>
    <row r="324" s="14" customFormat="1">
      <c r="A324" s="14"/>
      <c r="B324" s="245"/>
      <c r="C324" s="246"/>
      <c r="D324" s="236" t="s">
        <v>133</v>
      </c>
      <c r="E324" s="246"/>
      <c r="F324" s="248" t="s">
        <v>406</v>
      </c>
      <c r="G324" s="246"/>
      <c r="H324" s="249">
        <v>155.31</v>
      </c>
      <c r="I324" s="250"/>
      <c r="J324" s="246"/>
      <c r="K324" s="246"/>
      <c r="L324" s="251"/>
      <c r="M324" s="252"/>
      <c r="N324" s="253"/>
      <c r="O324" s="253"/>
      <c r="P324" s="253"/>
      <c r="Q324" s="253"/>
      <c r="R324" s="253"/>
      <c r="S324" s="253"/>
      <c r="T324" s="25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5" t="s">
        <v>133</v>
      </c>
      <c r="AU324" s="255" t="s">
        <v>84</v>
      </c>
      <c r="AV324" s="14" t="s">
        <v>84</v>
      </c>
      <c r="AW324" s="14" t="s">
        <v>4</v>
      </c>
      <c r="AX324" s="14" t="s">
        <v>82</v>
      </c>
      <c r="AY324" s="255" t="s">
        <v>125</v>
      </c>
    </row>
    <row r="325" s="12" customFormat="1" ht="22.8" customHeight="1">
      <c r="A325" s="12"/>
      <c r="B325" s="204"/>
      <c r="C325" s="205"/>
      <c r="D325" s="206" t="s">
        <v>74</v>
      </c>
      <c r="E325" s="218" t="s">
        <v>407</v>
      </c>
      <c r="F325" s="218" t="s">
        <v>408</v>
      </c>
      <c r="G325" s="205"/>
      <c r="H325" s="205"/>
      <c r="I325" s="208"/>
      <c r="J325" s="219">
        <f>BK325</f>
        <v>0</v>
      </c>
      <c r="K325" s="205"/>
      <c r="L325" s="210"/>
      <c r="M325" s="211"/>
      <c r="N325" s="212"/>
      <c r="O325" s="212"/>
      <c r="P325" s="213">
        <f>P326</f>
        <v>0</v>
      </c>
      <c r="Q325" s="212"/>
      <c r="R325" s="213">
        <f>R326</f>
        <v>0</v>
      </c>
      <c r="S325" s="212"/>
      <c r="T325" s="214">
        <f>T326</f>
        <v>0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R325" s="215" t="s">
        <v>82</v>
      </c>
      <c r="AT325" s="216" t="s">
        <v>74</v>
      </c>
      <c r="AU325" s="216" t="s">
        <v>82</v>
      </c>
      <c r="AY325" s="215" t="s">
        <v>125</v>
      </c>
      <c r="BK325" s="217">
        <f>BK326</f>
        <v>0</v>
      </c>
    </row>
    <row r="326" s="2" customFormat="1" ht="24.15" customHeight="1">
      <c r="A326" s="39"/>
      <c r="B326" s="40"/>
      <c r="C326" s="220" t="s">
        <v>409</v>
      </c>
      <c r="D326" s="220" t="s">
        <v>127</v>
      </c>
      <c r="E326" s="221" t="s">
        <v>410</v>
      </c>
      <c r="F326" s="222" t="s">
        <v>411</v>
      </c>
      <c r="G326" s="223" t="s">
        <v>194</v>
      </c>
      <c r="H326" s="224">
        <v>239.29499999999999</v>
      </c>
      <c r="I326" s="225"/>
      <c r="J326" s="226">
        <f>ROUND(I326*H326,2)</f>
        <v>0</v>
      </c>
      <c r="K326" s="227"/>
      <c r="L326" s="45"/>
      <c r="M326" s="228" t="s">
        <v>1</v>
      </c>
      <c r="N326" s="229" t="s">
        <v>40</v>
      </c>
      <c r="O326" s="92"/>
      <c r="P326" s="230">
        <f>O326*H326</f>
        <v>0</v>
      </c>
      <c r="Q326" s="230">
        <v>0</v>
      </c>
      <c r="R326" s="230">
        <f>Q326*H326</f>
        <v>0</v>
      </c>
      <c r="S326" s="230">
        <v>0</v>
      </c>
      <c r="T326" s="231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2" t="s">
        <v>131</v>
      </c>
      <c r="AT326" s="232" t="s">
        <v>127</v>
      </c>
      <c r="AU326" s="232" t="s">
        <v>84</v>
      </c>
      <c r="AY326" s="18" t="s">
        <v>125</v>
      </c>
      <c r="BE326" s="233">
        <f>IF(N326="základní",J326,0)</f>
        <v>0</v>
      </c>
      <c r="BF326" s="233">
        <f>IF(N326="snížená",J326,0)</f>
        <v>0</v>
      </c>
      <c r="BG326" s="233">
        <f>IF(N326="zákl. přenesená",J326,0)</f>
        <v>0</v>
      </c>
      <c r="BH326" s="233">
        <f>IF(N326="sníž. přenesená",J326,0)</f>
        <v>0</v>
      </c>
      <c r="BI326" s="233">
        <f>IF(N326="nulová",J326,0)</f>
        <v>0</v>
      </c>
      <c r="BJ326" s="18" t="s">
        <v>82</v>
      </c>
      <c r="BK326" s="233">
        <f>ROUND(I326*H326,2)</f>
        <v>0</v>
      </c>
      <c r="BL326" s="18" t="s">
        <v>131</v>
      </c>
      <c r="BM326" s="232" t="s">
        <v>412</v>
      </c>
    </row>
    <row r="327" s="12" customFormat="1" ht="25.92" customHeight="1">
      <c r="A327" s="12"/>
      <c r="B327" s="204"/>
      <c r="C327" s="205"/>
      <c r="D327" s="206" t="s">
        <v>74</v>
      </c>
      <c r="E327" s="207" t="s">
        <v>215</v>
      </c>
      <c r="F327" s="207" t="s">
        <v>413</v>
      </c>
      <c r="G327" s="205"/>
      <c r="H327" s="205"/>
      <c r="I327" s="208"/>
      <c r="J327" s="209">
        <f>BK327</f>
        <v>0</v>
      </c>
      <c r="K327" s="205"/>
      <c r="L327" s="210"/>
      <c r="M327" s="211"/>
      <c r="N327" s="212"/>
      <c r="O327" s="212"/>
      <c r="P327" s="213">
        <f>P328</f>
        <v>0</v>
      </c>
      <c r="Q327" s="212"/>
      <c r="R327" s="213">
        <f>R328</f>
        <v>8.6371055999999999</v>
      </c>
      <c r="S327" s="212"/>
      <c r="T327" s="214">
        <f>T328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215" t="s">
        <v>139</v>
      </c>
      <c r="AT327" s="216" t="s">
        <v>74</v>
      </c>
      <c r="AU327" s="216" t="s">
        <v>75</v>
      </c>
      <c r="AY327" s="215" t="s">
        <v>125</v>
      </c>
      <c r="BK327" s="217">
        <f>BK328</f>
        <v>0</v>
      </c>
    </row>
    <row r="328" s="12" customFormat="1" ht="22.8" customHeight="1">
      <c r="A328" s="12"/>
      <c r="B328" s="204"/>
      <c r="C328" s="205"/>
      <c r="D328" s="206" t="s">
        <v>74</v>
      </c>
      <c r="E328" s="218" t="s">
        <v>414</v>
      </c>
      <c r="F328" s="218" t="s">
        <v>415</v>
      </c>
      <c r="G328" s="205"/>
      <c r="H328" s="205"/>
      <c r="I328" s="208"/>
      <c r="J328" s="219">
        <f>BK328</f>
        <v>0</v>
      </c>
      <c r="K328" s="205"/>
      <c r="L328" s="210"/>
      <c r="M328" s="211"/>
      <c r="N328" s="212"/>
      <c r="O328" s="212"/>
      <c r="P328" s="213">
        <f>SUM(P329:P347)</f>
        <v>0</v>
      </c>
      <c r="Q328" s="212"/>
      <c r="R328" s="213">
        <f>SUM(R329:R347)</f>
        <v>8.6371055999999999</v>
      </c>
      <c r="S328" s="212"/>
      <c r="T328" s="214">
        <f>SUM(T329:T347)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215" t="s">
        <v>139</v>
      </c>
      <c r="AT328" s="216" t="s">
        <v>74</v>
      </c>
      <c r="AU328" s="216" t="s">
        <v>82</v>
      </c>
      <c r="AY328" s="215" t="s">
        <v>125</v>
      </c>
      <c r="BK328" s="217">
        <f>SUM(BK329:BK347)</f>
        <v>0</v>
      </c>
    </row>
    <row r="329" s="2" customFormat="1" ht="24.15" customHeight="1">
      <c r="A329" s="39"/>
      <c r="B329" s="40"/>
      <c r="C329" s="220" t="s">
        <v>416</v>
      </c>
      <c r="D329" s="220" t="s">
        <v>127</v>
      </c>
      <c r="E329" s="221" t="s">
        <v>417</v>
      </c>
      <c r="F329" s="222" t="s">
        <v>418</v>
      </c>
      <c r="G329" s="223" t="s">
        <v>419</v>
      </c>
      <c r="H329" s="224">
        <v>0.071999999999999995</v>
      </c>
      <c r="I329" s="225"/>
      <c r="J329" s="226">
        <f>ROUND(I329*H329,2)</f>
        <v>0</v>
      </c>
      <c r="K329" s="227"/>
      <c r="L329" s="45"/>
      <c r="M329" s="228" t="s">
        <v>1</v>
      </c>
      <c r="N329" s="229" t="s">
        <v>40</v>
      </c>
      <c r="O329" s="92"/>
      <c r="P329" s="230">
        <f>O329*H329</f>
        <v>0</v>
      </c>
      <c r="Q329" s="230">
        <v>0.0088000000000000005</v>
      </c>
      <c r="R329" s="230">
        <f>Q329*H329</f>
        <v>0.00063360000000000001</v>
      </c>
      <c r="S329" s="230">
        <v>0</v>
      </c>
      <c r="T329" s="231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32" t="s">
        <v>420</v>
      </c>
      <c r="AT329" s="232" t="s">
        <v>127</v>
      </c>
      <c r="AU329" s="232" t="s">
        <v>84</v>
      </c>
      <c r="AY329" s="18" t="s">
        <v>125</v>
      </c>
      <c r="BE329" s="233">
        <f>IF(N329="základní",J329,0)</f>
        <v>0</v>
      </c>
      <c r="BF329" s="233">
        <f>IF(N329="snížená",J329,0)</f>
        <v>0</v>
      </c>
      <c r="BG329" s="233">
        <f>IF(N329="zákl. přenesená",J329,0)</f>
        <v>0</v>
      </c>
      <c r="BH329" s="233">
        <f>IF(N329="sníž. přenesená",J329,0)</f>
        <v>0</v>
      </c>
      <c r="BI329" s="233">
        <f>IF(N329="nulová",J329,0)</f>
        <v>0</v>
      </c>
      <c r="BJ329" s="18" t="s">
        <v>82</v>
      </c>
      <c r="BK329" s="233">
        <f>ROUND(I329*H329,2)</f>
        <v>0</v>
      </c>
      <c r="BL329" s="18" t="s">
        <v>420</v>
      </c>
      <c r="BM329" s="232" t="s">
        <v>421</v>
      </c>
    </row>
    <row r="330" s="13" customFormat="1">
      <c r="A330" s="13"/>
      <c r="B330" s="234"/>
      <c r="C330" s="235"/>
      <c r="D330" s="236" t="s">
        <v>133</v>
      </c>
      <c r="E330" s="237" t="s">
        <v>1</v>
      </c>
      <c r="F330" s="238" t="s">
        <v>422</v>
      </c>
      <c r="G330" s="235"/>
      <c r="H330" s="237" t="s">
        <v>1</v>
      </c>
      <c r="I330" s="239"/>
      <c r="J330" s="235"/>
      <c r="K330" s="235"/>
      <c r="L330" s="240"/>
      <c r="M330" s="241"/>
      <c r="N330" s="242"/>
      <c r="O330" s="242"/>
      <c r="P330" s="242"/>
      <c r="Q330" s="242"/>
      <c r="R330" s="242"/>
      <c r="S330" s="242"/>
      <c r="T330" s="24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4" t="s">
        <v>133</v>
      </c>
      <c r="AU330" s="244" t="s">
        <v>84</v>
      </c>
      <c r="AV330" s="13" t="s">
        <v>82</v>
      </c>
      <c r="AW330" s="13" t="s">
        <v>32</v>
      </c>
      <c r="AX330" s="13" t="s">
        <v>75</v>
      </c>
      <c r="AY330" s="244" t="s">
        <v>125</v>
      </c>
    </row>
    <row r="331" s="13" customFormat="1">
      <c r="A331" s="13"/>
      <c r="B331" s="234"/>
      <c r="C331" s="235"/>
      <c r="D331" s="236" t="s">
        <v>133</v>
      </c>
      <c r="E331" s="237" t="s">
        <v>1</v>
      </c>
      <c r="F331" s="238" t="s">
        <v>423</v>
      </c>
      <c r="G331" s="235"/>
      <c r="H331" s="237" t="s">
        <v>1</v>
      </c>
      <c r="I331" s="239"/>
      <c r="J331" s="235"/>
      <c r="K331" s="235"/>
      <c r="L331" s="240"/>
      <c r="M331" s="241"/>
      <c r="N331" s="242"/>
      <c r="O331" s="242"/>
      <c r="P331" s="242"/>
      <c r="Q331" s="242"/>
      <c r="R331" s="242"/>
      <c r="S331" s="242"/>
      <c r="T331" s="24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4" t="s">
        <v>133</v>
      </c>
      <c r="AU331" s="244" t="s">
        <v>84</v>
      </c>
      <c r="AV331" s="13" t="s">
        <v>82</v>
      </c>
      <c r="AW331" s="13" t="s">
        <v>32</v>
      </c>
      <c r="AX331" s="13" t="s">
        <v>75</v>
      </c>
      <c r="AY331" s="244" t="s">
        <v>125</v>
      </c>
    </row>
    <row r="332" s="14" customFormat="1">
      <c r="A332" s="14"/>
      <c r="B332" s="245"/>
      <c r="C332" s="246"/>
      <c r="D332" s="236" t="s">
        <v>133</v>
      </c>
      <c r="E332" s="247" t="s">
        <v>1</v>
      </c>
      <c r="F332" s="248" t="s">
        <v>424</v>
      </c>
      <c r="G332" s="246"/>
      <c r="H332" s="249">
        <v>0.071999999999999995</v>
      </c>
      <c r="I332" s="250"/>
      <c r="J332" s="246"/>
      <c r="K332" s="246"/>
      <c r="L332" s="251"/>
      <c r="M332" s="252"/>
      <c r="N332" s="253"/>
      <c r="O332" s="253"/>
      <c r="P332" s="253"/>
      <c r="Q332" s="253"/>
      <c r="R332" s="253"/>
      <c r="S332" s="253"/>
      <c r="T332" s="25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5" t="s">
        <v>133</v>
      </c>
      <c r="AU332" s="255" t="s">
        <v>84</v>
      </c>
      <c r="AV332" s="14" t="s">
        <v>84</v>
      </c>
      <c r="AW332" s="14" t="s">
        <v>32</v>
      </c>
      <c r="AX332" s="14" t="s">
        <v>82</v>
      </c>
      <c r="AY332" s="255" t="s">
        <v>125</v>
      </c>
    </row>
    <row r="333" s="2" customFormat="1" ht="24.15" customHeight="1">
      <c r="A333" s="39"/>
      <c r="B333" s="40"/>
      <c r="C333" s="220" t="s">
        <v>206</v>
      </c>
      <c r="D333" s="220" t="s">
        <v>127</v>
      </c>
      <c r="E333" s="221" t="s">
        <v>425</v>
      </c>
      <c r="F333" s="222" t="s">
        <v>426</v>
      </c>
      <c r="G333" s="223" t="s">
        <v>142</v>
      </c>
      <c r="H333" s="224">
        <v>72</v>
      </c>
      <c r="I333" s="225"/>
      <c r="J333" s="226">
        <f>ROUND(I333*H333,2)</f>
        <v>0</v>
      </c>
      <c r="K333" s="227"/>
      <c r="L333" s="45"/>
      <c r="M333" s="228" t="s">
        <v>1</v>
      </c>
      <c r="N333" s="229" t="s">
        <v>40</v>
      </c>
      <c r="O333" s="92"/>
      <c r="P333" s="230">
        <f>O333*H333</f>
        <v>0</v>
      </c>
      <c r="Q333" s="230">
        <v>0</v>
      </c>
      <c r="R333" s="230">
        <f>Q333*H333</f>
        <v>0</v>
      </c>
      <c r="S333" s="230">
        <v>0</v>
      </c>
      <c r="T333" s="231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32" t="s">
        <v>420</v>
      </c>
      <c r="AT333" s="232" t="s">
        <v>127</v>
      </c>
      <c r="AU333" s="232" t="s">
        <v>84</v>
      </c>
      <c r="AY333" s="18" t="s">
        <v>125</v>
      </c>
      <c r="BE333" s="233">
        <f>IF(N333="základní",J333,0)</f>
        <v>0</v>
      </c>
      <c r="BF333" s="233">
        <f>IF(N333="snížená",J333,0)</f>
        <v>0</v>
      </c>
      <c r="BG333" s="233">
        <f>IF(N333="zákl. přenesená",J333,0)</f>
        <v>0</v>
      </c>
      <c r="BH333" s="233">
        <f>IF(N333="sníž. přenesená",J333,0)</f>
        <v>0</v>
      </c>
      <c r="BI333" s="233">
        <f>IF(N333="nulová",J333,0)</f>
        <v>0</v>
      </c>
      <c r="BJ333" s="18" t="s">
        <v>82</v>
      </c>
      <c r="BK333" s="233">
        <f>ROUND(I333*H333,2)</f>
        <v>0</v>
      </c>
      <c r="BL333" s="18" t="s">
        <v>420</v>
      </c>
      <c r="BM333" s="232" t="s">
        <v>427</v>
      </c>
    </row>
    <row r="334" s="13" customFormat="1">
      <c r="A334" s="13"/>
      <c r="B334" s="234"/>
      <c r="C334" s="235"/>
      <c r="D334" s="236" t="s">
        <v>133</v>
      </c>
      <c r="E334" s="237" t="s">
        <v>1</v>
      </c>
      <c r="F334" s="238" t="s">
        <v>428</v>
      </c>
      <c r="G334" s="235"/>
      <c r="H334" s="237" t="s">
        <v>1</v>
      </c>
      <c r="I334" s="239"/>
      <c r="J334" s="235"/>
      <c r="K334" s="235"/>
      <c r="L334" s="240"/>
      <c r="M334" s="241"/>
      <c r="N334" s="242"/>
      <c r="O334" s="242"/>
      <c r="P334" s="242"/>
      <c r="Q334" s="242"/>
      <c r="R334" s="242"/>
      <c r="S334" s="242"/>
      <c r="T334" s="24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4" t="s">
        <v>133</v>
      </c>
      <c r="AU334" s="244" t="s">
        <v>84</v>
      </c>
      <c r="AV334" s="13" t="s">
        <v>82</v>
      </c>
      <c r="AW334" s="13" t="s">
        <v>32</v>
      </c>
      <c r="AX334" s="13" t="s">
        <v>75</v>
      </c>
      <c r="AY334" s="244" t="s">
        <v>125</v>
      </c>
    </row>
    <row r="335" s="14" customFormat="1">
      <c r="A335" s="14"/>
      <c r="B335" s="245"/>
      <c r="C335" s="246"/>
      <c r="D335" s="236" t="s">
        <v>133</v>
      </c>
      <c r="E335" s="247" t="s">
        <v>1</v>
      </c>
      <c r="F335" s="248" t="s">
        <v>429</v>
      </c>
      <c r="G335" s="246"/>
      <c r="H335" s="249">
        <v>72</v>
      </c>
      <c r="I335" s="250"/>
      <c r="J335" s="246"/>
      <c r="K335" s="246"/>
      <c r="L335" s="251"/>
      <c r="M335" s="252"/>
      <c r="N335" s="253"/>
      <c r="O335" s="253"/>
      <c r="P335" s="253"/>
      <c r="Q335" s="253"/>
      <c r="R335" s="253"/>
      <c r="S335" s="253"/>
      <c r="T335" s="25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5" t="s">
        <v>133</v>
      </c>
      <c r="AU335" s="255" t="s">
        <v>84</v>
      </c>
      <c r="AV335" s="14" t="s">
        <v>84</v>
      </c>
      <c r="AW335" s="14" t="s">
        <v>32</v>
      </c>
      <c r="AX335" s="14" t="s">
        <v>82</v>
      </c>
      <c r="AY335" s="255" t="s">
        <v>125</v>
      </c>
    </row>
    <row r="336" s="2" customFormat="1" ht="24.15" customHeight="1">
      <c r="A336" s="39"/>
      <c r="B336" s="40"/>
      <c r="C336" s="220" t="s">
        <v>430</v>
      </c>
      <c r="D336" s="220" t="s">
        <v>127</v>
      </c>
      <c r="E336" s="221" t="s">
        <v>431</v>
      </c>
      <c r="F336" s="222" t="s">
        <v>432</v>
      </c>
      <c r="G336" s="223" t="s">
        <v>142</v>
      </c>
      <c r="H336" s="224">
        <v>72</v>
      </c>
      <c r="I336" s="225"/>
      <c r="J336" s="226">
        <f>ROUND(I336*H336,2)</f>
        <v>0</v>
      </c>
      <c r="K336" s="227"/>
      <c r="L336" s="45"/>
      <c r="M336" s="228" t="s">
        <v>1</v>
      </c>
      <c r="N336" s="229" t="s">
        <v>40</v>
      </c>
      <c r="O336" s="92"/>
      <c r="P336" s="230">
        <f>O336*H336</f>
        <v>0</v>
      </c>
      <c r="Q336" s="230">
        <v>0</v>
      </c>
      <c r="R336" s="230">
        <f>Q336*H336</f>
        <v>0</v>
      </c>
      <c r="S336" s="230">
        <v>0</v>
      </c>
      <c r="T336" s="231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32" t="s">
        <v>420</v>
      </c>
      <c r="AT336" s="232" t="s">
        <v>127</v>
      </c>
      <c r="AU336" s="232" t="s">
        <v>84</v>
      </c>
      <c r="AY336" s="18" t="s">
        <v>125</v>
      </c>
      <c r="BE336" s="233">
        <f>IF(N336="základní",J336,0)</f>
        <v>0</v>
      </c>
      <c r="BF336" s="233">
        <f>IF(N336="snížená",J336,0)</f>
        <v>0</v>
      </c>
      <c r="BG336" s="233">
        <f>IF(N336="zákl. přenesená",J336,0)</f>
        <v>0</v>
      </c>
      <c r="BH336" s="233">
        <f>IF(N336="sníž. přenesená",J336,0)</f>
        <v>0</v>
      </c>
      <c r="BI336" s="233">
        <f>IF(N336="nulová",J336,0)</f>
        <v>0</v>
      </c>
      <c r="BJ336" s="18" t="s">
        <v>82</v>
      </c>
      <c r="BK336" s="233">
        <f>ROUND(I336*H336,2)</f>
        <v>0</v>
      </c>
      <c r="BL336" s="18" t="s">
        <v>420</v>
      </c>
      <c r="BM336" s="232" t="s">
        <v>433</v>
      </c>
    </row>
    <row r="337" s="2" customFormat="1" ht="21.75" customHeight="1">
      <c r="A337" s="39"/>
      <c r="B337" s="40"/>
      <c r="C337" s="220" t="s">
        <v>434</v>
      </c>
      <c r="D337" s="220" t="s">
        <v>127</v>
      </c>
      <c r="E337" s="221" t="s">
        <v>435</v>
      </c>
      <c r="F337" s="222" t="s">
        <v>436</v>
      </c>
      <c r="G337" s="223" t="s">
        <v>142</v>
      </c>
      <c r="H337" s="224">
        <v>72</v>
      </c>
      <c r="I337" s="225"/>
      <c r="J337" s="226">
        <f>ROUND(I337*H337,2)</f>
        <v>0</v>
      </c>
      <c r="K337" s="227"/>
      <c r="L337" s="45"/>
      <c r="M337" s="228" t="s">
        <v>1</v>
      </c>
      <c r="N337" s="229" t="s">
        <v>40</v>
      </c>
      <c r="O337" s="92"/>
      <c r="P337" s="230">
        <f>O337*H337</f>
        <v>0</v>
      </c>
      <c r="Q337" s="230">
        <v>9.0000000000000006E-05</v>
      </c>
      <c r="R337" s="230">
        <f>Q337*H337</f>
        <v>0.0064800000000000005</v>
      </c>
      <c r="S337" s="230">
        <v>0</v>
      </c>
      <c r="T337" s="231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32" t="s">
        <v>420</v>
      </c>
      <c r="AT337" s="232" t="s">
        <v>127</v>
      </c>
      <c r="AU337" s="232" t="s">
        <v>84</v>
      </c>
      <c r="AY337" s="18" t="s">
        <v>125</v>
      </c>
      <c r="BE337" s="233">
        <f>IF(N337="základní",J337,0)</f>
        <v>0</v>
      </c>
      <c r="BF337" s="233">
        <f>IF(N337="snížená",J337,0)</f>
        <v>0</v>
      </c>
      <c r="BG337" s="233">
        <f>IF(N337="zákl. přenesená",J337,0)</f>
        <v>0</v>
      </c>
      <c r="BH337" s="233">
        <f>IF(N337="sníž. přenesená",J337,0)</f>
        <v>0</v>
      </c>
      <c r="BI337" s="233">
        <f>IF(N337="nulová",J337,0)</f>
        <v>0</v>
      </c>
      <c r="BJ337" s="18" t="s">
        <v>82</v>
      </c>
      <c r="BK337" s="233">
        <f>ROUND(I337*H337,2)</f>
        <v>0</v>
      </c>
      <c r="BL337" s="18" t="s">
        <v>420</v>
      </c>
      <c r="BM337" s="232" t="s">
        <v>437</v>
      </c>
    </row>
    <row r="338" s="2" customFormat="1" ht="24.15" customHeight="1">
      <c r="A338" s="39"/>
      <c r="B338" s="40"/>
      <c r="C338" s="220" t="s">
        <v>438</v>
      </c>
      <c r="D338" s="220" t="s">
        <v>127</v>
      </c>
      <c r="E338" s="221" t="s">
        <v>439</v>
      </c>
      <c r="F338" s="222" t="s">
        <v>440</v>
      </c>
      <c r="G338" s="223" t="s">
        <v>142</v>
      </c>
      <c r="H338" s="224">
        <v>72</v>
      </c>
      <c r="I338" s="225"/>
      <c r="J338" s="226">
        <f>ROUND(I338*H338,2)</f>
        <v>0</v>
      </c>
      <c r="K338" s="227"/>
      <c r="L338" s="45"/>
      <c r="M338" s="228" t="s">
        <v>1</v>
      </c>
      <c r="N338" s="229" t="s">
        <v>40</v>
      </c>
      <c r="O338" s="92"/>
      <c r="P338" s="230">
        <f>O338*H338</f>
        <v>0</v>
      </c>
      <c r="Q338" s="230">
        <v>0</v>
      </c>
      <c r="R338" s="230">
        <f>Q338*H338</f>
        <v>0</v>
      </c>
      <c r="S338" s="230">
        <v>0</v>
      </c>
      <c r="T338" s="231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32" t="s">
        <v>420</v>
      </c>
      <c r="AT338" s="232" t="s">
        <v>127</v>
      </c>
      <c r="AU338" s="232" t="s">
        <v>84</v>
      </c>
      <c r="AY338" s="18" t="s">
        <v>125</v>
      </c>
      <c r="BE338" s="233">
        <f>IF(N338="základní",J338,0)</f>
        <v>0</v>
      </c>
      <c r="BF338" s="233">
        <f>IF(N338="snížená",J338,0)</f>
        <v>0</v>
      </c>
      <c r="BG338" s="233">
        <f>IF(N338="zákl. přenesená",J338,0)</f>
        <v>0</v>
      </c>
      <c r="BH338" s="233">
        <f>IF(N338="sníž. přenesená",J338,0)</f>
        <v>0</v>
      </c>
      <c r="BI338" s="233">
        <f>IF(N338="nulová",J338,0)</f>
        <v>0</v>
      </c>
      <c r="BJ338" s="18" t="s">
        <v>82</v>
      </c>
      <c r="BK338" s="233">
        <f>ROUND(I338*H338,2)</f>
        <v>0</v>
      </c>
      <c r="BL338" s="18" t="s">
        <v>420</v>
      </c>
      <c r="BM338" s="232" t="s">
        <v>441</v>
      </c>
    </row>
    <row r="339" s="13" customFormat="1">
      <c r="A339" s="13"/>
      <c r="B339" s="234"/>
      <c r="C339" s="235"/>
      <c r="D339" s="236" t="s">
        <v>133</v>
      </c>
      <c r="E339" s="237" t="s">
        <v>1</v>
      </c>
      <c r="F339" s="238" t="s">
        <v>422</v>
      </c>
      <c r="G339" s="235"/>
      <c r="H339" s="237" t="s">
        <v>1</v>
      </c>
      <c r="I339" s="239"/>
      <c r="J339" s="235"/>
      <c r="K339" s="235"/>
      <c r="L339" s="240"/>
      <c r="M339" s="241"/>
      <c r="N339" s="242"/>
      <c r="O339" s="242"/>
      <c r="P339" s="242"/>
      <c r="Q339" s="242"/>
      <c r="R339" s="242"/>
      <c r="S339" s="242"/>
      <c r="T339" s="24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4" t="s">
        <v>133</v>
      </c>
      <c r="AU339" s="244" t="s">
        <v>84</v>
      </c>
      <c r="AV339" s="13" t="s">
        <v>82</v>
      </c>
      <c r="AW339" s="13" t="s">
        <v>32</v>
      </c>
      <c r="AX339" s="13" t="s">
        <v>75</v>
      </c>
      <c r="AY339" s="244" t="s">
        <v>125</v>
      </c>
    </row>
    <row r="340" s="13" customFormat="1">
      <c r="A340" s="13"/>
      <c r="B340" s="234"/>
      <c r="C340" s="235"/>
      <c r="D340" s="236" t="s">
        <v>133</v>
      </c>
      <c r="E340" s="237" t="s">
        <v>1</v>
      </c>
      <c r="F340" s="238" t="s">
        <v>423</v>
      </c>
      <c r="G340" s="235"/>
      <c r="H340" s="237" t="s">
        <v>1</v>
      </c>
      <c r="I340" s="239"/>
      <c r="J340" s="235"/>
      <c r="K340" s="235"/>
      <c r="L340" s="240"/>
      <c r="M340" s="241"/>
      <c r="N340" s="242"/>
      <c r="O340" s="242"/>
      <c r="P340" s="242"/>
      <c r="Q340" s="242"/>
      <c r="R340" s="242"/>
      <c r="S340" s="242"/>
      <c r="T340" s="24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4" t="s">
        <v>133</v>
      </c>
      <c r="AU340" s="244" t="s">
        <v>84</v>
      </c>
      <c r="AV340" s="13" t="s">
        <v>82</v>
      </c>
      <c r="AW340" s="13" t="s">
        <v>32</v>
      </c>
      <c r="AX340" s="13" t="s">
        <v>75</v>
      </c>
      <c r="AY340" s="244" t="s">
        <v>125</v>
      </c>
    </row>
    <row r="341" s="14" customFormat="1">
      <c r="A341" s="14"/>
      <c r="B341" s="245"/>
      <c r="C341" s="246"/>
      <c r="D341" s="236" t="s">
        <v>133</v>
      </c>
      <c r="E341" s="247" t="s">
        <v>1</v>
      </c>
      <c r="F341" s="248" t="s">
        <v>429</v>
      </c>
      <c r="G341" s="246"/>
      <c r="H341" s="249">
        <v>72</v>
      </c>
      <c r="I341" s="250"/>
      <c r="J341" s="246"/>
      <c r="K341" s="246"/>
      <c r="L341" s="251"/>
      <c r="M341" s="252"/>
      <c r="N341" s="253"/>
      <c r="O341" s="253"/>
      <c r="P341" s="253"/>
      <c r="Q341" s="253"/>
      <c r="R341" s="253"/>
      <c r="S341" s="253"/>
      <c r="T341" s="25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5" t="s">
        <v>133</v>
      </c>
      <c r="AU341" s="255" t="s">
        <v>84</v>
      </c>
      <c r="AV341" s="14" t="s">
        <v>84</v>
      </c>
      <c r="AW341" s="14" t="s">
        <v>32</v>
      </c>
      <c r="AX341" s="14" t="s">
        <v>82</v>
      </c>
      <c r="AY341" s="255" t="s">
        <v>125</v>
      </c>
    </row>
    <row r="342" s="2" customFormat="1" ht="24.15" customHeight="1">
      <c r="A342" s="39"/>
      <c r="B342" s="40"/>
      <c r="C342" s="278" t="s">
        <v>442</v>
      </c>
      <c r="D342" s="278" t="s">
        <v>215</v>
      </c>
      <c r="E342" s="279" t="s">
        <v>443</v>
      </c>
      <c r="F342" s="280" t="s">
        <v>444</v>
      </c>
      <c r="G342" s="281" t="s">
        <v>142</v>
      </c>
      <c r="H342" s="282">
        <v>75.599999999999994</v>
      </c>
      <c r="I342" s="283"/>
      <c r="J342" s="284">
        <f>ROUND(I342*H342,2)</f>
        <v>0</v>
      </c>
      <c r="K342" s="285"/>
      <c r="L342" s="286"/>
      <c r="M342" s="287" t="s">
        <v>1</v>
      </c>
      <c r="N342" s="288" t="s">
        <v>40</v>
      </c>
      <c r="O342" s="92"/>
      <c r="P342" s="230">
        <f>O342*H342</f>
        <v>0</v>
      </c>
      <c r="Q342" s="230">
        <v>0.00077999999999999999</v>
      </c>
      <c r="R342" s="230">
        <f>Q342*H342</f>
        <v>0.058967999999999993</v>
      </c>
      <c r="S342" s="230">
        <v>0</v>
      </c>
      <c r="T342" s="231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32" t="s">
        <v>445</v>
      </c>
      <c r="AT342" s="232" t="s">
        <v>215</v>
      </c>
      <c r="AU342" s="232" t="s">
        <v>84</v>
      </c>
      <c r="AY342" s="18" t="s">
        <v>125</v>
      </c>
      <c r="BE342" s="233">
        <f>IF(N342="základní",J342,0)</f>
        <v>0</v>
      </c>
      <c r="BF342" s="233">
        <f>IF(N342="snížená",J342,0)</f>
        <v>0</v>
      </c>
      <c r="BG342" s="233">
        <f>IF(N342="zákl. přenesená",J342,0)</f>
        <v>0</v>
      </c>
      <c r="BH342" s="233">
        <f>IF(N342="sníž. přenesená",J342,0)</f>
        <v>0</v>
      </c>
      <c r="BI342" s="233">
        <f>IF(N342="nulová",J342,0)</f>
        <v>0</v>
      </c>
      <c r="BJ342" s="18" t="s">
        <v>82</v>
      </c>
      <c r="BK342" s="233">
        <f>ROUND(I342*H342,2)</f>
        <v>0</v>
      </c>
      <c r="BL342" s="18" t="s">
        <v>445</v>
      </c>
      <c r="BM342" s="232" t="s">
        <v>446</v>
      </c>
    </row>
    <row r="343" s="14" customFormat="1">
      <c r="A343" s="14"/>
      <c r="B343" s="245"/>
      <c r="C343" s="246"/>
      <c r="D343" s="236" t="s">
        <v>133</v>
      </c>
      <c r="E343" s="246"/>
      <c r="F343" s="248" t="s">
        <v>447</v>
      </c>
      <c r="G343" s="246"/>
      <c r="H343" s="249">
        <v>75.599999999999994</v>
      </c>
      <c r="I343" s="250"/>
      <c r="J343" s="246"/>
      <c r="K343" s="246"/>
      <c r="L343" s="251"/>
      <c r="M343" s="252"/>
      <c r="N343" s="253"/>
      <c r="O343" s="253"/>
      <c r="P343" s="253"/>
      <c r="Q343" s="253"/>
      <c r="R343" s="253"/>
      <c r="S343" s="253"/>
      <c r="T343" s="25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5" t="s">
        <v>133</v>
      </c>
      <c r="AU343" s="255" t="s">
        <v>84</v>
      </c>
      <c r="AV343" s="14" t="s">
        <v>84</v>
      </c>
      <c r="AW343" s="14" t="s">
        <v>4</v>
      </c>
      <c r="AX343" s="14" t="s">
        <v>82</v>
      </c>
      <c r="AY343" s="255" t="s">
        <v>125</v>
      </c>
    </row>
    <row r="344" s="2" customFormat="1" ht="24.15" customHeight="1">
      <c r="A344" s="39"/>
      <c r="B344" s="40"/>
      <c r="C344" s="220" t="s">
        <v>448</v>
      </c>
      <c r="D344" s="220" t="s">
        <v>127</v>
      </c>
      <c r="E344" s="221" t="s">
        <v>449</v>
      </c>
      <c r="F344" s="222" t="s">
        <v>450</v>
      </c>
      <c r="G344" s="223" t="s">
        <v>130</v>
      </c>
      <c r="H344" s="224">
        <v>25.199999999999999</v>
      </c>
      <c r="I344" s="225"/>
      <c r="J344" s="226">
        <f>ROUND(I344*H344,2)</f>
        <v>0</v>
      </c>
      <c r="K344" s="227"/>
      <c r="L344" s="45"/>
      <c r="M344" s="228" t="s">
        <v>1</v>
      </c>
      <c r="N344" s="229" t="s">
        <v>40</v>
      </c>
      <c r="O344" s="92"/>
      <c r="P344" s="230">
        <f>O344*H344</f>
        <v>0</v>
      </c>
      <c r="Q344" s="230">
        <v>0.34011999999999998</v>
      </c>
      <c r="R344" s="230">
        <f>Q344*H344</f>
        <v>8.5710239999999995</v>
      </c>
      <c r="S344" s="230">
        <v>0</v>
      </c>
      <c r="T344" s="231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32" t="s">
        <v>131</v>
      </c>
      <c r="AT344" s="232" t="s">
        <v>127</v>
      </c>
      <c r="AU344" s="232" t="s">
        <v>84</v>
      </c>
      <c r="AY344" s="18" t="s">
        <v>125</v>
      </c>
      <c r="BE344" s="233">
        <f>IF(N344="základní",J344,0)</f>
        <v>0</v>
      </c>
      <c r="BF344" s="233">
        <f>IF(N344="snížená",J344,0)</f>
        <v>0</v>
      </c>
      <c r="BG344" s="233">
        <f>IF(N344="zákl. přenesená",J344,0)</f>
        <v>0</v>
      </c>
      <c r="BH344" s="233">
        <f>IF(N344="sníž. přenesená",J344,0)</f>
        <v>0</v>
      </c>
      <c r="BI344" s="233">
        <f>IF(N344="nulová",J344,0)</f>
        <v>0</v>
      </c>
      <c r="BJ344" s="18" t="s">
        <v>82</v>
      </c>
      <c r="BK344" s="233">
        <f>ROUND(I344*H344,2)</f>
        <v>0</v>
      </c>
      <c r="BL344" s="18" t="s">
        <v>131</v>
      </c>
      <c r="BM344" s="232" t="s">
        <v>451</v>
      </c>
    </row>
    <row r="345" s="13" customFormat="1">
      <c r="A345" s="13"/>
      <c r="B345" s="234"/>
      <c r="C345" s="235"/>
      <c r="D345" s="236" t="s">
        <v>133</v>
      </c>
      <c r="E345" s="237" t="s">
        <v>1</v>
      </c>
      <c r="F345" s="238" t="s">
        <v>452</v>
      </c>
      <c r="G345" s="235"/>
      <c r="H345" s="237" t="s">
        <v>1</v>
      </c>
      <c r="I345" s="239"/>
      <c r="J345" s="235"/>
      <c r="K345" s="235"/>
      <c r="L345" s="240"/>
      <c r="M345" s="241"/>
      <c r="N345" s="242"/>
      <c r="O345" s="242"/>
      <c r="P345" s="242"/>
      <c r="Q345" s="242"/>
      <c r="R345" s="242"/>
      <c r="S345" s="242"/>
      <c r="T345" s="24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4" t="s">
        <v>133</v>
      </c>
      <c r="AU345" s="244" t="s">
        <v>84</v>
      </c>
      <c r="AV345" s="13" t="s">
        <v>82</v>
      </c>
      <c r="AW345" s="13" t="s">
        <v>32</v>
      </c>
      <c r="AX345" s="13" t="s">
        <v>75</v>
      </c>
      <c r="AY345" s="244" t="s">
        <v>125</v>
      </c>
    </row>
    <row r="346" s="14" customFormat="1">
      <c r="A346" s="14"/>
      <c r="B346" s="245"/>
      <c r="C346" s="246"/>
      <c r="D346" s="236" t="s">
        <v>133</v>
      </c>
      <c r="E346" s="247" t="s">
        <v>1</v>
      </c>
      <c r="F346" s="248" t="s">
        <v>453</v>
      </c>
      <c r="G346" s="246"/>
      <c r="H346" s="249">
        <v>25.199999999999999</v>
      </c>
      <c r="I346" s="250"/>
      <c r="J346" s="246"/>
      <c r="K346" s="246"/>
      <c r="L346" s="251"/>
      <c r="M346" s="252"/>
      <c r="N346" s="253"/>
      <c r="O346" s="253"/>
      <c r="P346" s="253"/>
      <c r="Q346" s="253"/>
      <c r="R346" s="253"/>
      <c r="S346" s="253"/>
      <c r="T346" s="25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5" t="s">
        <v>133</v>
      </c>
      <c r="AU346" s="255" t="s">
        <v>84</v>
      </c>
      <c r="AV346" s="14" t="s">
        <v>84</v>
      </c>
      <c r="AW346" s="14" t="s">
        <v>32</v>
      </c>
      <c r="AX346" s="14" t="s">
        <v>82</v>
      </c>
      <c r="AY346" s="255" t="s">
        <v>125</v>
      </c>
    </row>
    <row r="347" s="2" customFormat="1" ht="24.15" customHeight="1">
      <c r="A347" s="39"/>
      <c r="B347" s="40"/>
      <c r="C347" s="220" t="s">
        <v>454</v>
      </c>
      <c r="D347" s="220" t="s">
        <v>127</v>
      </c>
      <c r="E347" s="221" t="s">
        <v>455</v>
      </c>
      <c r="F347" s="222" t="s">
        <v>456</v>
      </c>
      <c r="G347" s="223" t="s">
        <v>194</v>
      </c>
      <c r="H347" s="224">
        <v>0.066000000000000003</v>
      </c>
      <c r="I347" s="225"/>
      <c r="J347" s="226">
        <f>ROUND(I347*H347,2)</f>
        <v>0</v>
      </c>
      <c r="K347" s="227"/>
      <c r="L347" s="45"/>
      <c r="M347" s="228" t="s">
        <v>1</v>
      </c>
      <c r="N347" s="229" t="s">
        <v>40</v>
      </c>
      <c r="O347" s="92"/>
      <c r="P347" s="230">
        <f>O347*H347</f>
        <v>0</v>
      </c>
      <c r="Q347" s="230">
        <v>0</v>
      </c>
      <c r="R347" s="230">
        <f>Q347*H347</f>
        <v>0</v>
      </c>
      <c r="S347" s="230">
        <v>0</v>
      </c>
      <c r="T347" s="231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32" t="s">
        <v>420</v>
      </c>
      <c r="AT347" s="232" t="s">
        <v>127</v>
      </c>
      <c r="AU347" s="232" t="s">
        <v>84</v>
      </c>
      <c r="AY347" s="18" t="s">
        <v>125</v>
      </c>
      <c r="BE347" s="233">
        <f>IF(N347="základní",J347,0)</f>
        <v>0</v>
      </c>
      <c r="BF347" s="233">
        <f>IF(N347="snížená",J347,0)</f>
        <v>0</v>
      </c>
      <c r="BG347" s="233">
        <f>IF(N347="zákl. přenesená",J347,0)</f>
        <v>0</v>
      </c>
      <c r="BH347" s="233">
        <f>IF(N347="sníž. přenesená",J347,0)</f>
        <v>0</v>
      </c>
      <c r="BI347" s="233">
        <f>IF(N347="nulová",J347,0)</f>
        <v>0</v>
      </c>
      <c r="BJ347" s="18" t="s">
        <v>82</v>
      </c>
      <c r="BK347" s="233">
        <f>ROUND(I347*H347,2)</f>
        <v>0</v>
      </c>
      <c r="BL347" s="18" t="s">
        <v>420</v>
      </c>
      <c r="BM347" s="232" t="s">
        <v>457</v>
      </c>
    </row>
    <row r="348" s="12" customFormat="1" ht="25.92" customHeight="1">
      <c r="A348" s="12"/>
      <c r="B348" s="204"/>
      <c r="C348" s="205"/>
      <c r="D348" s="206" t="s">
        <v>74</v>
      </c>
      <c r="E348" s="207" t="s">
        <v>458</v>
      </c>
      <c r="F348" s="207" t="s">
        <v>459</v>
      </c>
      <c r="G348" s="205"/>
      <c r="H348" s="205"/>
      <c r="I348" s="208"/>
      <c r="J348" s="209">
        <f>BK348</f>
        <v>0</v>
      </c>
      <c r="K348" s="205"/>
      <c r="L348" s="210"/>
      <c r="M348" s="211"/>
      <c r="N348" s="212"/>
      <c r="O348" s="212"/>
      <c r="P348" s="213">
        <f>P349+P358+P360+P365</f>
        <v>0</v>
      </c>
      <c r="Q348" s="212"/>
      <c r="R348" s="213">
        <f>R349+R358+R360+R365</f>
        <v>0</v>
      </c>
      <c r="S348" s="212"/>
      <c r="T348" s="214">
        <f>T349+T358+T360+T365</f>
        <v>0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215" t="s">
        <v>172</v>
      </c>
      <c r="AT348" s="216" t="s">
        <v>74</v>
      </c>
      <c r="AU348" s="216" t="s">
        <v>75</v>
      </c>
      <c r="AY348" s="215" t="s">
        <v>125</v>
      </c>
      <c r="BK348" s="217">
        <f>BK349+BK358+BK360+BK365</f>
        <v>0</v>
      </c>
    </row>
    <row r="349" s="12" customFormat="1" ht="22.8" customHeight="1">
      <c r="A349" s="12"/>
      <c r="B349" s="204"/>
      <c r="C349" s="205"/>
      <c r="D349" s="206" t="s">
        <v>74</v>
      </c>
      <c r="E349" s="218" t="s">
        <v>460</v>
      </c>
      <c r="F349" s="218" t="s">
        <v>461</v>
      </c>
      <c r="G349" s="205"/>
      <c r="H349" s="205"/>
      <c r="I349" s="208"/>
      <c r="J349" s="219">
        <f>BK349</f>
        <v>0</v>
      </c>
      <c r="K349" s="205"/>
      <c r="L349" s="210"/>
      <c r="M349" s="211"/>
      <c r="N349" s="212"/>
      <c r="O349" s="212"/>
      <c r="P349" s="213">
        <f>SUM(P350:P357)</f>
        <v>0</v>
      </c>
      <c r="Q349" s="212"/>
      <c r="R349" s="213">
        <f>SUM(R350:R357)</f>
        <v>0</v>
      </c>
      <c r="S349" s="212"/>
      <c r="T349" s="214">
        <f>SUM(T350:T357)</f>
        <v>0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R349" s="215" t="s">
        <v>172</v>
      </c>
      <c r="AT349" s="216" t="s">
        <v>74</v>
      </c>
      <c r="AU349" s="216" t="s">
        <v>82</v>
      </c>
      <c r="AY349" s="215" t="s">
        <v>125</v>
      </c>
      <c r="BK349" s="217">
        <f>SUM(BK350:BK357)</f>
        <v>0</v>
      </c>
    </row>
    <row r="350" s="2" customFormat="1" ht="16.5" customHeight="1">
      <c r="A350" s="39"/>
      <c r="B350" s="40"/>
      <c r="C350" s="220" t="s">
        <v>462</v>
      </c>
      <c r="D350" s="220" t="s">
        <v>127</v>
      </c>
      <c r="E350" s="221" t="s">
        <v>463</v>
      </c>
      <c r="F350" s="222" t="s">
        <v>464</v>
      </c>
      <c r="G350" s="223" t="s">
        <v>465</v>
      </c>
      <c r="H350" s="224">
        <v>1</v>
      </c>
      <c r="I350" s="225"/>
      <c r="J350" s="226">
        <f>ROUND(I350*H350,2)</f>
        <v>0</v>
      </c>
      <c r="K350" s="227"/>
      <c r="L350" s="45"/>
      <c r="M350" s="228" t="s">
        <v>1</v>
      </c>
      <c r="N350" s="229" t="s">
        <v>40</v>
      </c>
      <c r="O350" s="92"/>
      <c r="P350" s="230">
        <f>O350*H350</f>
        <v>0</v>
      </c>
      <c r="Q350" s="230">
        <v>0</v>
      </c>
      <c r="R350" s="230">
        <f>Q350*H350</f>
        <v>0</v>
      </c>
      <c r="S350" s="230">
        <v>0</v>
      </c>
      <c r="T350" s="231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32" t="s">
        <v>466</v>
      </c>
      <c r="AT350" s="232" t="s">
        <v>127</v>
      </c>
      <c r="AU350" s="232" t="s">
        <v>84</v>
      </c>
      <c r="AY350" s="18" t="s">
        <v>125</v>
      </c>
      <c r="BE350" s="233">
        <f>IF(N350="základní",J350,0)</f>
        <v>0</v>
      </c>
      <c r="BF350" s="233">
        <f>IF(N350="snížená",J350,0)</f>
        <v>0</v>
      </c>
      <c r="BG350" s="233">
        <f>IF(N350="zákl. přenesená",J350,0)</f>
        <v>0</v>
      </c>
      <c r="BH350" s="233">
        <f>IF(N350="sníž. přenesená",J350,0)</f>
        <v>0</v>
      </c>
      <c r="BI350" s="233">
        <f>IF(N350="nulová",J350,0)</f>
        <v>0</v>
      </c>
      <c r="BJ350" s="18" t="s">
        <v>82</v>
      </c>
      <c r="BK350" s="233">
        <f>ROUND(I350*H350,2)</f>
        <v>0</v>
      </c>
      <c r="BL350" s="18" t="s">
        <v>466</v>
      </c>
      <c r="BM350" s="232" t="s">
        <v>467</v>
      </c>
    </row>
    <row r="351" s="2" customFormat="1" ht="16.5" customHeight="1">
      <c r="A351" s="39"/>
      <c r="B351" s="40"/>
      <c r="C351" s="220" t="s">
        <v>468</v>
      </c>
      <c r="D351" s="220" t="s">
        <v>127</v>
      </c>
      <c r="E351" s="221" t="s">
        <v>469</v>
      </c>
      <c r="F351" s="222" t="s">
        <v>470</v>
      </c>
      <c r="G351" s="223" t="s">
        <v>465</v>
      </c>
      <c r="H351" s="224">
        <v>1</v>
      </c>
      <c r="I351" s="225"/>
      <c r="J351" s="226">
        <f>ROUND(I351*H351,2)</f>
        <v>0</v>
      </c>
      <c r="K351" s="227"/>
      <c r="L351" s="45"/>
      <c r="M351" s="228" t="s">
        <v>1</v>
      </c>
      <c r="N351" s="229" t="s">
        <v>40</v>
      </c>
      <c r="O351" s="92"/>
      <c r="P351" s="230">
        <f>O351*H351</f>
        <v>0</v>
      </c>
      <c r="Q351" s="230">
        <v>0</v>
      </c>
      <c r="R351" s="230">
        <f>Q351*H351</f>
        <v>0</v>
      </c>
      <c r="S351" s="230">
        <v>0</v>
      </c>
      <c r="T351" s="231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32" t="s">
        <v>466</v>
      </c>
      <c r="AT351" s="232" t="s">
        <v>127</v>
      </c>
      <c r="AU351" s="232" t="s">
        <v>84</v>
      </c>
      <c r="AY351" s="18" t="s">
        <v>125</v>
      </c>
      <c r="BE351" s="233">
        <f>IF(N351="základní",J351,0)</f>
        <v>0</v>
      </c>
      <c r="BF351" s="233">
        <f>IF(N351="snížená",J351,0)</f>
        <v>0</v>
      </c>
      <c r="BG351" s="233">
        <f>IF(N351="zákl. přenesená",J351,0)</f>
        <v>0</v>
      </c>
      <c r="BH351" s="233">
        <f>IF(N351="sníž. přenesená",J351,0)</f>
        <v>0</v>
      </c>
      <c r="BI351" s="233">
        <f>IF(N351="nulová",J351,0)</f>
        <v>0</v>
      </c>
      <c r="BJ351" s="18" t="s">
        <v>82</v>
      </c>
      <c r="BK351" s="233">
        <f>ROUND(I351*H351,2)</f>
        <v>0</v>
      </c>
      <c r="BL351" s="18" t="s">
        <v>466</v>
      </c>
      <c r="BM351" s="232" t="s">
        <v>471</v>
      </c>
    </row>
    <row r="352" s="2" customFormat="1" ht="37.8" customHeight="1">
      <c r="A352" s="39"/>
      <c r="B352" s="40"/>
      <c r="C352" s="220" t="s">
        <v>472</v>
      </c>
      <c r="D352" s="220" t="s">
        <v>127</v>
      </c>
      <c r="E352" s="221" t="s">
        <v>473</v>
      </c>
      <c r="F352" s="222" t="s">
        <v>474</v>
      </c>
      <c r="G352" s="223" t="s">
        <v>465</v>
      </c>
      <c r="H352" s="224">
        <v>1</v>
      </c>
      <c r="I352" s="225"/>
      <c r="J352" s="226">
        <f>ROUND(I352*H352,2)</f>
        <v>0</v>
      </c>
      <c r="K352" s="227"/>
      <c r="L352" s="45"/>
      <c r="M352" s="228" t="s">
        <v>1</v>
      </c>
      <c r="N352" s="229" t="s">
        <v>40</v>
      </c>
      <c r="O352" s="92"/>
      <c r="P352" s="230">
        <f>O352*H352</f>
        <v>0</v>
      </c>
      <c r="Q352" s="230">
        <v>0</v>
      </c>
      <c r="R352" s="230">
        <f>Q352*H352</f>
        <v>0</v>
      </c>
      <c r="S352" s="230">
        <v>0</v>
      </c>
      <c r="T352" s="231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32" t="s">
        <v>466</v>
      </c>
      <c r="AT352" s="232" t="s">
        <v>127</v>
      </c>
      <c r="AU352" s="232" t="s">
        <v>84</v>
      </c>
      <c r="AY352" s="18" t="s">
        <v>125</v>
      </c>
      <c r="BE352" s="233">
        <f>IF(N352="základní",J352,0)</f>
        <v>0</v>
      </c>
      <c r="BF352" s="233">
        <f>IF(N352="snížená",J352,0)</f>
        <v>0</v>
      </c>
      <c r="BG352" s="233">
        <f>IF(N352="zákl. přenesená",J352,0)</f>
        <v>0</v>
      </c>
      <c r="BH352" s="233">
        <f>IF(N352="sníž. přenesená",J352,0)</f>
        <v>0</v>
      </c>
      <c r="BI352" s="233">
        <f>IF(N352="nulová",J352,0)</f>
        <v>0</v>
      </c>
      <c r="BJ352" s="18" t="s">
        <v>82</v>
      </c>
      <c r="BK352" s="233">
        <f>ROUND(I352*H352,2)</f>
        <v>0</v>
      </c>
      <c r="BL352" s="18" t="s">
        <v>466</v>
      </c>
      <c r="BM352" s="232" t="s">
        <v>475</v>
      </c>
    </row>
    <row r="353" s="2" customFormat="1" ht="16.5" customHeight="1">
      <c r="A353" s="39"/>
      <c r="B353" s="40"/>
      <c r="C353" s="220" t="s">
        <v>476</v>
      </c>
      <c r="D353" s="220" t="s">
        <v>127</v>
      </c>
      <c r="E353" s="221" t="s">
        <v>477</v>
      </c>
      <c r="F353" s="222" t="s">
        <v>478</v>
      </c>
      <c r="G353" s="223" t="s">
        <v>465</v>
      </c>
      <c r="H353" s="224">
        <v>1</v>
      </c>
      <c r="I353" s="225"/>
      <c r="J353" s="226">
        <f>ROUND(I353*H353,2)</f>
        <v>0</v>
      </c>
      <c r="K353" s="227"/>
      <c r="L353" s="45"/>
      <c r="M353" s="228" t="s">
        <v>1</v>
      </c>
      <c r="N353" s="229" t="s">
        <v>40</v>
      </c>
      <c r="O353" s="92"/>
      <c r="P353" s="230">
        <f>O353*H353</f>
        <v>0</v>
      </c>
      <c r="Q353" s="230">
        <v>0</v>
      </c>
      <c r="R353" s="230">
        <f>Q353*H353</f>
        <v>0</v>
      </c>
      <c r="S353" s="230">
        <v>0</v>
      </c>
      <c r="T353" s="231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32" t="s">
        <v>466</v>
      </c>
      <c r="AT353" s="232" t="s">
        <v>127</v>
      </c>
      <c r="AU353" s="232" t="s">
        <v>84</v>
      </c>
      <c r="AY353" s="18" t="s">
        <v>125</v>
      </c>
      <c r="BE353" s="233">
        <f>IF(N353="základní",J353,0)</f>
        <v>0</v>
      </c>
      <c r="BF353" s="233">
        <f>IF(N353="snížená",J353,0)</f>
        <v>0</v>
      </c>
      <c r="BG353" s="233">
        <f>IF(N353="zákl. přenesená",J353,0)</f>
        <v>0</v>
      </c>
      <c r="BH353" s="233">
        <f>IF(N353="sníž. přenesená",J353,0)</f>
        <v>0</v>
      </c>
      <c r="BI353" s="233">
        <f>IF(N353="nulová",J353,0)</f>
        <v>0</v>
      </c>
      <c r="BJ353" s="18" t="s">
        <v>82</v>
      </c>
      <c r="BK353" s="233">
        <f>ROUND(I353*H353,2)</f>
        <v>0</v>
      </c>
      <c r="BL353" s="18" t="s">
        <v>466</v>
      </c>
      <c r="BM353" s="232" t="s">
        <v>479</v>
      </c>
    </row>
    <row r="354" s="2" customFormat="1" ht="16.5" customHeight="1">
      <c r="A354" s="39"/>
      <c r="B354" s="40"/>
      <c r="C354" s="220" t="s">
        <v>480</v>
      </c>
      <c r="D354" s="220" t="s">
        <v>127</v>
      </c>
      <c r="E354" s="221" t="s">
        <v>481</v>
      </c>
      <c r="F354" s="222" t="s">
        <v>482</v>
      </c>
      <c r="G354" s="223" t="s">
        <v>465</v>
      </c>
      <c r="H354" s="224">
        <v>1</v>
      </c>
      <c r="I354" s="225"/>
      <c r="J354" s="226">
        <f>ROUND(I354*H354,2)</f>
        <v>0</v>
      </c>
      <c r="K354" s="227"/>
      <c r="L354" s="45"/>
      <c r="M354" s="228" t="s">
        <v>1</v>
      </c>
      <c r="N354" s="229" t="s">
        <v>40</v>
      </c>
      <c r="O354" s="92"/>
      <c r="P354" s="230">
        <f>O354*H354</f>
        <v>0</v>
      </c>
      <c r="Q354" s="230">
        <v>0</v>
      </c>
      <c r="R354" s="230">
        <f>Q354*H354</f>
        <v>0</v>
      </c>
      <c r="S354" s="230">
        <v>0</v>
      </c>
      <c r="T354" s="231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2" t="s">
        <v>466</v>
      </c>
      <c r="AT354" s="232" t="s">
        <v>127</v>
      </c>
      <c r="AU354" s="232" t="s">
        <v>84</v>
      </c>
      <c r="AY354" s="18" t="s">
        <v>125</v>
      </c>
      <c r="BE354" s="233">
        <f>IF(N354="základní",J354,0)</f>
        <v>0</v>
      </c>
      <c r="BF354" s="233">
        <f>IF(N354="snížená",J354,0)</f>
        <v>0</v>
      </c>
      <c r="BG354" s="233">
        <f>IF(N354="zákl. přenesená",J354,0)</f>
        <v>0</v>
      </c>
      <c r="BH354" s="233">
        <f>IF(N354="sníž. přenesená",J354,0)</f>
        <v>0</v>
      </c>
      <c r="BI354" s="233">
        <f>IF(N354="nulová",J354,0)</f>
        <v>0</v>
      </c>
      <c r="BJ354" s="18" t="s">
        <v>82</v>
      </c>
      <c r="BK354" s="233">
        <f>ROUND(I354*H354,2)</f>
        <v>0</v>
      </c>
      <c r="BL354" s="18" t="s">
        <v>466</v>
      </c>
      <c r="BM354" s="232" t="s">
        <v>483</v>
      </c>
    </row>
    <row r="355" s="2" customFormat="1" ht="16.5" customHeight="1">
      <c r="A355" s="39"/>
      <c r="B355" s="40"/>
      <c r="C355" s="220" t="s">
        <v>484</v>
      </c>
      <c r="D355" s="220" t="s">
        <v>127</v>
      </c>
      <c r="E355" s="221" t="s">
        <v>485</v>
      </c>
      <c r="F355" s="222" t="s">
        <v>486</v>
      </c>
      <c r="G355" s="223" t="s">
        <v>465</v>
      </c>
      <c r="H355" s="224">
        <v>1</v>
      </c>
      <c r="I355" s="225"/>
      <c r="J355" s="226">
        <f>ROUND(I355*H355,2)</f>
        <v>0</v>
      </c>
      <c r="K355" s="227"/>
      <c r="L355" s="45"/>
      <c r="M355" s="228" t="s">
        <v>1</v>
      </c>
      <c r="N355" s="229" t="s">
        <v>40</v>
      </c>
      <c r="O355" s="92"/>
      <c r="P355" s="230">
        <f>O355*H355</f>
        <v>0</v>
      </c>
      <c r="Q355" s="230">
        <v>0</v>
      </c>
      <c r="R355" s="230">
        <f>Q355*H355</f>
        <v>0</v>
      </c>
      <c r="S355" s="230">
        <v>0</v>
      </c>
      <c r="T355" s="231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32" t="s">
        <v>466</v>
      </c>
      <c r="AT355" s="232" t="s">
        <v>127</v>
      </c>
      <c r="AU355" s="232" t="s">
        <v>84</v>
      </c>
      <c r="AY355" s="18" t="s">
        <v>125</v>
      </c>
      <c r="BE355" s="233">
        <f>IF(N355="základní",J355,0)</f>
        <v>0</v>
      </c>
      <c r="BF355" s="233">
        <f>IF(N355="snížená",J355,0)</f>
        <v>0</v>
      </c>
      <c r="BG355" s="233">
        <f>IF(N355="zákl. přenesená",J355,0)</f>
        <v>0</v>
      </c>
      <c r="BH355" s="233">
        <f>IF(N355="sníž. přenesená",J355,0)</f>
        <v>0</v>
      </c>
      <c r="BI355" s="233">
        <f>IF(N355="nulová",J355,0)</f>
        <v>0</v>
      </c>
      <c r="BJ355" s="18" t="s">
        <v>82</v>
      </c>
      <c r="BK355" s="233">
        <f>ROUND(I355*H355,2)</f>
        <v>0</v>
      </c>
      <c r="BL355" s="18" t="s">
        <v>466</v>
      </c>
      <c r="BM355" s="232" t="s">
        <v>487</v>
      </c>
    </row>
    <row r="356" s="2" customFormat="1" ht="16.5" customHeight="1">
      <c r="A356" s="39"/>
      <c r="B356" s="40"/>
      <c r="C356" s="220" t="s">
        <v>488</v>
      </c>
      <c r="D356" s="220" t="s">
        <v>127</v>
      </c>
      <c r="E356" s="221" t="s">
        <v>489</v>
      </c>
      <c r="F356" s="222" t="s">
        <v>490</v>
      </c>
      <c r="G356" s="223" t="s">
        <v>465</v>
      </c>
      <c r="H356" s="224">
        <v>1</v>
      </c>
      <c r="I356" s="225"/>
      <c r="J356" s="226">
        <f>ROUND(I356*H356,2)</f>
        <v>0</v>
      </c>
      <c r="K356" s="227"/>
      <c r="L356" s="45"/>
      <c r="M356" s="228" t="s">
        <v>1</v>
      </c>
      <c r="N356" s="229" t="s">
        <v>40</v>
      </c>
      <c r="O356" s="92"/>
      <c r="P356" s="230">
        <f>O356*H356</f>
        <v>0</v>
      </c>
      <c r="Q356" s="230">
        <v>0</v>
      </c>
      <c r="R356" s="230">
        <f>Q356*H356</f>
        <v>0</v>
      </c>
      <c r="S356" s="230">
        <v>0</v>
      </c>
      <c r="T356" s="231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32" t="s">
        <v>466</v>
      </c>
      <c r="AT356" s="232" t="s">
        <v>127</v>
      </c>
      <c r="AU356" s="232" t="s">
        <v>84</v>
      </c>
      <c r="AY356" s="18" t="s">
        <v>125</v>
      </c>
      <c r="BE356" s="233">
        <f>IF(N356="základní",J356,0)</f>
        <v>0</v>
      </c>
      <c r="BF356" s="233">
        <f>IF(N356="snížená",J356,0)</f>
        <v>0</v>
      </c>
      <c r="BG356" s="233">
        <f>IF(N356="zákl. přenesená",J356,0)</f>
        <v>0</v>
      </c>
      <c r="BH356" s="233">
        <f>IF(N356="sníž. přenesená",J356,0)</f>
        <v>0</v>
      </c>
      <c r="BI356" s="233">
        <f>IF(N356="nulová",J356,0)</f>
        <v>0</v>
      </c>
      <c r="BJ356" s="18" t="s">
        <v>82</v>
      </c>
      <c r="BK356" s="233">
        <f>ROUND(I356*H356,2)</f>
        <v>0</v>
      </c>
      <c r="BL356" s="18" t="s">
        <v>466</v>
      </c>
      <c r="BM356" s="232" t="s">
        <v>491</v>
      </c>
    </row>
    <row r="357" s="2" customFormat="1" ht="16.5" customHeight="1">
      <c r="A357" s="39"/>
      <c r="B357" s="40"/>
      <c r="C357" s="220" t="s">
        <v>420</v>
      </c>
      <c r="D357" s="220" t="s">
        <v>127</v>
      </c>
      <c r="E357" s="221" t="s">
        <v>492</v>
      </c>
      <c r="F357" s="222" t="s">
        <v>493</v>
      </c>
      <c r="G357" s="223" t="s">
        <v>465</v>
      </c>
      <c r="H357" s="224">
        <v>1</v>
      </c>
      <c r="I357" s="225"/>
      <c r="J357" s="226">
        <f>ROUND(I357*H357,2)</f>
        <v>0</v>
      </c>
      <c r="K357" s="227"/>
      <c r="L357" s="45"/>
      <c r="M357" s="228" t="s">
        <v>1</v>
      </c>
      <c r="N357" s="229" t="s">
        <v>40</v>
      </c>
      <c r="O357" s="92"/>
      <c r="P357" s="230">
        <f>O357*H357</f>
        <v>0</v>
      </c>
      <c r="Q357" s="230">
        <v>0</v>
      </c>
      <c r="R357" s="230">
        <f>Q357*H357</f>
        <v>0</v>
      </c>
      <c r="S357" s="230">
        <v>0</v>
      </c>
      <c r="T357" s="231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32" t="s">
        <v>466</v>
      </c>
      <c r="AT357" s="232" t="s">
        <v>127</v>
      </c>
      <c r="AU357" s="232" t="s">
        <v>84</v>
      </c>
      <c r="AY357" s="18" t="s">
        <v>125</v>
      </c>
      <c r="BE357" s="233">
        <f>IF(N357="základní",J357,0)</f>
        <v>0</v>
      </c>
      <c r="BF357" s="233">
        <f>IF(N357="snížená",J357,0)</f>
        <v>0</v>
      </c>
      <c r="BG357" s="233">
        <f>IF(N357="zákl. přenesená",J357,0)</f>
        <v>0</v>
      </c>
      <c r="BH357" s="233">
        <f>IF(N357="sníž. přenesená",J357,0)</f>
        <v>0</v>
      </c>
      <c r="BI357" s="233">
        <f>IF(N357="nulová",J357,0)</f>
        <v>0</v>
      </c>
      <c r="BJ357" s="18" t="s">
        <v>82</v>
      </c>
      <c r="BK357" s="233">
        <f>ROUND(I357*H357,2)</f>
        <v>0</v>
      </c>
      <c r="BL357" s="18" t="s">
        <v>466</v>
      </c>
      <c r="BM357" s="232" t="s">
        <v>494</v>
      </c>
    </row>
    <row r="358" s="12" customFormat="1" ht="22.8" customHeight="1">
      <c r="A358" s="12"/>
      <c r="B358" s="204"/>
      <c r="C358" s="205"/>
      <c r="D358" s="206" t="s">
        <v>74</v>
      </c>
      <c r="E358" s="218" t="s">
        <v>495</v>
      </c>
      <c r="F358" s="218" t="s">
        <v>496</v>
      </c>
      <c r="G358" s="205"/>
      <c r="H358" s="205"/>
      <c r="I358" s="208"/>
      <c r="J358" s="219">
        <f>BK358</f>
        <v>0</v>
      </c>
      <c r="K358" s="205"/>
      <c r="L358" s="210"/>
      <c r="M358" s="211"/>
      <c r="N358" s="212"/>
      <c r="O358" s="212"/>
      <c r="P358" s="213">
        <f>P359</f>
        <v>0</v>
      </c>
      <c r="Q358" s="212"/>
      <c r="R358" s="213">
        <f>R359</f>
        <v>0</v>
      </c>
      <c r="S358" s="212"/>
      <c r="T358" s="214">
        <f>T359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215" t="s">
        <v>172</v>
      </c>
      <c r="AT358" s="216" t="s">
        <v>74</v>
      </c>
      <c r="AU358" s="216" t="s">
        <v>82</v>
      </c>
      <c r="AY358" s="215" t="s">
        <v>125</v>
      </c>
      <c r="BK358" s="217">
        <f>BK359</f>
        <v>0</v>
      </c>
    </row>
    <row r="359" s="2" customFormat="1" ht="16.5" customHeight="1">
      <c r="A359" s="39"/>
      <c r="B359" s="40"/>
      <c r="C359" s="220" t="s">
        <v>497</v>
      </c>
      <c r="D359" s="220" t="s">
        <v>127</v>
      </c>
      <c r="E359" s="221" t="s">
        <v>498</v>
      </c>
      <c r="F359" s="222" t="s">
        <v>496</v>
      </c>
      <c r="G359" s="223" t="s">
        <v>465</v>
      </c>
      <c r="H359" s="224">
        <v>1</v>
      </c>
      <c r="I359" s="225"/>
      <c r="J359" s="226">
        <f>ROUND(I359*H359,2)</f>
        <v>0</v>
      </c>
      <c r="K359" s="227"/>
      <c r="L359" s="45"/>
      <c r="M359" s="228" t="s">
        <v>1</v>
      </c>
      <c r="N359" s="229" t="s">
        <v>40</v>
      </c>
      <c r="O359" s="92"/>
      <c r="P359" s="230">
        <f>O359*H359</f>
        <v>0</v>
      </c>
      <c r="Q359" s="230">
        <v>0</v>
      </c>
      <c r="R359" s="230">
        <f>Q359*H359</f>
        <v>0</v>
      </c>
      <c r="S359" s="230">
        <v>0</v>
      </c>
      <c r="T359" s="231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32" t="s">
        <v>466</v>
      </c>
      <c r="AT359" s="232" t="s">
        <v>127</v>
      </c>
      <c r="AU359" s="232" t="s">
        <v>84</v>
      </c>
      <c r="AY359" s="18" t="s">
        <v>125</v>
      </c>
      <c r="BE359" s="233">
        <f>IF(N359="základní",J359,0)</f>
        <v>0</v>
      </c>
      <c r="BF359" s="233">
        <f>IF(N359="snížená",J359,0)</f>
        <v>0</v>
      </c>
      <c r="BG359" s="233">
        <f>IF(N359="zákl. přenesená",J359,0)</f>
        <v>0</v>
      </c>
      <c r="BH359" s="233">
        <f>IF(N359="sníž. přenesená",J359,0)</f>
        <v>0</v>
      </c>
      <c r="BI359" s="233">
        <f>IF(N359="nulová",J359,0)</f>
        <v>0</v>
      </c>
      <c r="BJ359" s="18" t="s">
        <v>82</v>
      </c>
      <c r="BK359" s="233">
        <f>ROUND(I359*H359,2)</f>
        <v>0</v>
      </c>
      <c r="BL359" s="18" t="s">
        <v>466</v>
      </c>
      <c r="BM359" s="232" t="s">
        <v>499</v>
      </c>
    </row>
    <row r="360" s="12" customFormat="1" ht="22.8" customHeight="1">
      <c r="A360" s="12"/>
      <c r="B360" s="204"/>
      <c r="C360" s="205"/>
      <c r="D360" s="206" t="s">
        <v>74</v>
      </c>
      <c r="E360" s="218" t="s">
        <v>500</v>
      </c>
      <c r="F360" s="218" t="s">
        <v>501</v>
      </c>
      <c r="G360" s="205"/>
      <c r="H360" s="205"/>
      <c r="I360" s="208"/>
      <c r="J360" s="219">
        <f>BK360</f>
        <v>0</v>
      </c>
      <c r="K360" s="205"/>
      <c r="L360" s="210"/>
      <c r="M360" s="211"/>
      <c r="N360" s="212"/>
      <c r="O360" s="212"/>
      <c r="P360" s="213">
        <f>SUM(P361:P364)</f>
        <v>0</v>
      </c>
      <c r="Q360" s="212"/>
      <c r="R360" s="213">
        <f>SUM(R361:R364)</f>
        <v>0</v>
      </c>
      <c r="S360" s="212"/>
      <c r="T360" s="214">
        <f>SUM(T361:T364)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215" t="s">
        <v>172</v>
      </c>
      <c r="AT360" s="216" t="s">
        <v>74</v>
      </c>
      <c r="AU360" s="216" t="s">
        <v>82</v>
      </c>
      <c r="AY360" s="215" t="s">
        <v>125</v>
      </c>
      <c r="BK360" s="217">
        <f>SUM(BK361:BK364)</f>
        <v>0</v>
      </c>
    </row>
    <row r="361" s="2" customFormat="1" ht="16.5" customHeight="1">
      <c r="A361" s="39"/>
      <c r="B361" s="40"/>
      <c r="C361" s="220" t="s">
        <v>502</v>
      </c>
      <c r="D361" s="220" t="s">
        <v>127</v>
      </c>
      <c r="E361" s="221" t="s">
        <v>503</v>
      </c>
      <c r="F361" s="222" t="s">
        <v>504</v>
      </c>
      <c r="G361" s="223" t="s">
        <v>465</v>
      </c>
      <c r="H361" s="224">
        <v>1</v>
      </c>
      <c r="I361" s="225"/>
      <c r="J361" s="226">
        <f>ROUND(I361*H361,2)</f>
        <v>0</v>
      </c>
      <c r="K361" s="227"/>
      <c r="L361" s="45"/>
      <c r="M361" s="228" t="s">
        <v>1</v>
      </c>
      <c r="N361" s="229" t="s">
        <v>40</v>
      </c>
      <c r="O361" s="92"/>
      <c r="P361" s="230">
        <f>O361*H361</f>
        <v>0</v>
      </c>
      <c r="Q361" s="230">
        <v>0</v>
      </c>
      <c r="R361" s="230">
        <f>Q361*H361</f>
        <v>0</v>
      </c>
      <c r="S361" s="230">
        <v>0</v>
      </c>
      <c r="T361" s="231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32" t="s">
        <v>466</v>
      </c>
      <c r="AT361" s="232" t="s">
        <v>127</v>
      </c>
      <c r="AU361" s="232" t="s">
        <v>84</v>
      </c>
      <c r="AY361" s="18" t="s">
        <v>125</v>
      </c>
      <c r="BE361" s="233">
        <f>IF(N361="základní",J361,0)</f>
        <v>0</v>
      </c>
      <c r="BF361" s="233">
        <f>IF(N361="snížená",J361,0)</f>
        <v>0</v>
      </c>
      <c r="BG361" s="233">
        <f>IF(N361="zákl. přenesená",J361,0)</f>
        <v>0</v>
      </c>
      <c r="BH361" s="233">
        <f>IF(N361="sníž. přenesená",J361,0)</f>
        <v>0</v>
      </c>
      <c r="BI361" s="233">
        <f>IF(N361="nulová",J361,0)</f>
        <v>0</v>
      </c>
      <c r="BJ361" s="18" t="s">
        <v>82</v>
      </c>
      <c r="BK361" s="233">
        <f>ROUND(I361*H361,2)</f>
        <v>0</v>
      </c>
      <c r="BL361" s="18" t="s">
        <v>466</v>
      </c>
      <c r="BM361" s="232" t="s">
        <v>505</v>
      </c>
    </row>
    <row r="362" s="2" customFormat="1" ht="16.5" customHeight="1">
      <c r="A362" s="39"/>
      <c r="B362" s="40"/>
      <c r="C362" s="220" t="s">
        <v>506</v>
      </c>
      <c r="D362" s="220" t="s">
        <v>127</v>
      </c>
      <c r="E362" s="221" t="s">
        <v>507</v>
      </c>
      <c r="F362" s="222" t="s">
        <v>508</v>
      </c>
      <c r="G362" s="223" t="s">
        <v>465</v>
      </c>
      <c r="H362" s="224">
        <v>1</v>
      </c>
      <c r="I362" s="225"/>
      <c r="J362" s="226">
        <f>ROUND(I362*H362,2)</f>
        <v>0</v>
      </c>
      <c r="K362" s="227"/>
      <c r="L362" s="45"/>
      <c r="M362" s="228" t="s">
        <v>1</v>
      </c>
      <c r="N362" s="229" t="s">
        <v>40</v>
      </c>
      <c r="O362" s="92"/>
      <c r="P362" s="230">
        <f>O362*H362</f>
        <v>0</v>
      </c>
      <c r="Q362" s="230">
        <v>0</v>
      </c>
      <c r="R362" s="230">
        <f>Q362*H362</f>
        <v>0</v>
      </c>
      <c r="S362" s="230">
        <v>0</v>
      </c>
      <c r="T362" s="231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32" t="s">
        <v>466</v>
      </c>
      <c r="AT362" s="232" t="s">
        <v>127</v>
      </c>
      <c r="AU362" s="232" t="s">
        <v>84</v>
      </c>
      <c r="AY362" s="18" t="s">
        <v>125</v>
      </c>
      <c r="BE362" s="233">
        <f>IF(N362="základní",J362,0)</f>
        <v>0</v>
      </c>
      <c r="BF362" s="233">
        <f>IF(N362="snížená",J362,0)</f>
        <v>0</v>
      </c>
      <c r="BG362" s="233">
        <f>IF(N362="zákl. přenesená",J362,0)</f>
        <v>0</v>
      </c>
      <c r="BH362" s="233">
        <f>IF(N362="sníž. přenesená",J362,0)</f>
        <v>0</v>
      </c>
      <c r="BI362" s="233">
        <f>IF(N362="nulová",J362,0)</f>
        <v>0</v>
      </c>
      <c r="BJ362" s="18" t="s">
        <v>82</v>
      </c>
      <c r="BK362" s="233">
        <f>ROUND(I362*H362,2)</f>
        <v>0</v>
      </c>
      <c r="BL362" s="18" t="s">
        <v>466</v>
      </c>
      <c r="BM362" s="232" t="s">
        <v>509</v>
      </c>
    </row>
    <row r="363" s="13" customFormat="1">
      <c r="A363" s="13"/>
      <c r="B363" s="234"/>
      <c r="C363" s="235"/>
      <c r="D363" s="236" t="s">
        <v>133</v>
      </c>
      <c r="E363" s="237" t="s">
        <v>1</v>
      </c>
      <c r="F363" s="238" t="s">
        <v>510</v>
      </c>
      <c r="G363" s="235"/>
      <c r="H363" s="237" t="s">
        <v>1</v>
      </c>
      <c r="I363" s="239"/>
      <c r="J363" s="235"/>
      <c r="K363" s="235"/>
      <c r="L363" s="240"/>
      <c r="M363" s="241"/>
      <c r="N363" s="242"/>
      <c r="O363" s="242"/>
      <c r="P363" s="242"/>
      <c r="Q363" s="242"/>
      <c r="R363" s="242"/>
      <c r="S363" s="242"/>
      <c r="T363" s="24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4" t="s">
        <v>133</v>
      </c>
      <c r="AU363" s="244" t="s">
        <v>84</v>
      </c>
      <c r="AV363" s="13" t="s">
        <v>82</v>
      </c>
      <c r="AW363" s="13" t="s">
        <v>32</v>
      </c>
      <c r="AX363" s="13" t="s">
        <v>75</v>
      </c>
      <c r="AY363" s="244" t="s">
        <v>125</v>
      </c>
    </row>
    <row r="364" s="14" customFormat="1">
      <c r="A364" s="14"/>
      <c r="B364" s="245"/>
      <c r="C364" s="246"/>
      <c r="D364" s="236" t="s">
        <v>133</v>
      </c>
      <c r="E364" s="247" t="s">
        <v>1</v>
      </c>
      <c r="F364" s="248" t="s">
        <v>82</v>
      </c>
      <c r="G364" s="246"/>
      <c r="H364" s="249">
        <v>1</v>
      </c>
      <c r="I364" s="250"/>
      <c r="J364" s="246"/>
      <c r="K364" s="246"/>
      <c r="L364" s="251"/>
      <c r="M364" s="252"/>
      <c r="N364" s="253"/>
      <c r="O364" s="253"/>
      <c r="P364" s="253"/>
      <c r="Q364" s="253"/>
      <c r="R364" s="253"/>
      <c r="S364" s="253"/>
      <c r="T364" s="25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55" t="s">
        <v>133</v>
      </c>
      <c r="AU364" s="255" t="s">
        <v>84</v>
      </c>
      <c r="AV364" s="14" t="s">
        <v>84</v>
      </c>
      <c r="AW364" s="14" t="s">
        <v>32</v>
      </c>
      <c r="AX364" s="14" t="s">
        <v>82</v>
      </c>
      <c r="AY364" s="255" t="s">
        <v>125</v>
      </c>
    </row>
    <row r="365" s="12" customFormat="1" ht="22.8" customHeight="1">
      <c r="A365" s="12"/>
      <c r="B365" s="204"/>
      <c r="C365" s="205"/>
      <c r="D365" s="206" t="s">
        <v>74</v>
      </c>
      <c r="E365" s="218" t="s">
        <v>511</v>
      </c>
      <c r="F365" s="218" t="s">
        <v>512</v>
      </c>
      <c r="G365" s="205"/>
      <c r="H365" s="205"/>
      <c r="I365" s="208"/>
      <c r="J365" s="219">
        <f>BK365</f>
        <v>0</v>
      </c>
      <c r="K365" s="205"/>
      <c r="L365" s="210"/>
      <c r="M365" s="211"/>
      <c r="N365" s="212"/>
      <c r="O365" s="212"/>
      <c r="P365" s="213">
        <f>SUM(P366:P367)</f>
        <v>0</v>
      </c>
      <c r="Q365" s="212"/>
      <c r="R365" s="213">
        <f>SUM(R366:R367)</f>
        <v>0</v>
      </c>
      <c r="S365" s="212"/>
      <c r="T365" s="214">
        <f>SUM(T366:T367)</f>
        <v>0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215" t="s">
        <v>172</v>
      </c>
      <c r="AT365" s="216" t="s">
        <v>74</v>
      </c>
      <c r="AU365" s="216" t="s">
        <v>82</v>
      </c>
      <c r="AY365" s="215" t="s">
        <v>125</v>
      </c>
      <c r="BK365" s="217">
        <f>SUM(BK366:BK367)</f>
        <v>0</v>
      </c>
    </row>
    <row r="366" s="2" customFormat="1" ht="16.5" customHeight="1">
      <c r="A366" s="39"/>
      <c r="B366" s="40"/>
      <c r="C366" s="220" t="s">
        <v>513</v>
      </c>
      <c r="D366" s="220" t="s">
        <v>127</v>
      </c>
      <c r="E366" s="221" t="s">
        <v>514</v>
      </c>
      <c r="F366" s="222" t="s">
        <v>515</v>
      </c>
      <c r="G366" s="223" t="s">
        <v>465</v>
      </c>
      <c r="H366" s="224">
        <v>1</v>
      </c>
      <c r="I366" s="225"/>
      <c r="J366" s="226">
        <f>ROUND(I366*H366,2)</f>
        <v>0</v>
      </c>
      <c r="K366" s="227"/>
      <c r="L366" s="45"/>
      <c r="M366" s="228" t="s">
        <v>1</v>
      </c>
      <c r="N366" s="229" t="s">
        <v>40</v>
      </c>
      <c r="O366" s="92"/>
      <c r="P366" s="230">
        <f>O366*H366</f>
        <v>0</v>
      </c>
      <c r="Q366" s="230">
        <v>0</v>
      </c>
      <c r="R366" s="230">
        <f>Q366*H366</f>
        <v>0</v>
      </c>
      <c r="S366" s="230">
        <v>0</v>
      </c>
      <c r="T366" s="231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32" t="s">
        <v>466</v>
      </c>
      <c r="AT366" s="232" t="s">
        <v>127</v>
      </c>
      <c r="AU366" s="232" t="s">
        <v>84</v>
      </c>
      <c r="AY366" s="18" t="s">
        <v>125</v>
      </c>
      <c r="BE366" s="233">
        <f>IF(N366="základní",J366,0)</f>
        <v>0</v>
      </c>
      <c r="BF366" s="233">
        <f>IF(N366="snížená",J366,0)</f>
        <v>0</v>
      </c>
      <c r="BG366" s="233">
        <f>IF(N366="zákl. přenesená",J366,0)</f>
        <v>0</v>
      </c>
      <c r="BH366" s="233">
        <f>IF(N366="sníž. přenesená",J366,0)</f>
        <v>0</v>
      </c>
      <c r="BI366" s="233">
        <f>IF(N366="nulová",J366,0)</f>
        <v>0</v>
      </c>
      <c r="BJ366" s="18" t="s">
        <v>82</v>
      </c>
      <c r="BK366" s="233">
        <f>ROUND(I366*H366,2)</f>
        <v>0</v>
      </c>
      <c r="BL366" s="18" t="s">
        <v>466</v>
      </c>
      <c r="BM366" s="232" t="s">
        <v>516</v>
      </c>
    </row>
    <row r="367" s="2" customFormat="1" ht="16.5" customHeight="1">
      <c r="A367" s="39"/>
      <c r="B367" s="40"/>
      <c r="C367" s="220" t="s">
        <v>517</v>
      </c>
      <c r="D367" s="220" t="s">
        <v>127</v>
      </c>
      <c r="E367" s="221" t="s">
        <v>518</v>
      </c>
      <c r="F367" s="222" t="s">
        <v>519</v>
      </c>
      <c r="G367" s="223" t="s">
        <v>465</v>
      </c>
      <c r="H367" s="224">
        <v>1</v>
      </c>
      <c r="I367" s="225"/>
      <c r="J367" s="226">
        <f>ROUND(I367*H367,2)</f>
        <v>0</v>
      </c>
      <c r="K367" s="227"/>
      <c r="L367" s="45"/>
      <c r="M367" s="289" t="s">
        <v>1</v>
      </c>
      <c r="N367" s="290" t="s">
        <v>40</v>
      </c>
      <c r="O367" s="291"/>
      <c r="P367" s="292">
        <f>O367*H367</f>
        <v>0</v>
      </c>
      <c r="Q367" s="292">
        <v>0</v>
      </c>
      <c r="R367" s="292">
        <f>Q367*H367</f>
        <v>0</v>
      </c>
      <c r="S367" s="292">
        <v>0</v>
      </c>
      <c r="T367" s="293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32" t="s">
        <v>466</v>
      </c>
      <c r="AT367" s="232" t="s">
        <v>127</v>
      </c>
      <c r="AU367" s="232" t="s">
        <v>84</v>
      </c>
      <c r="AY367" s="18" t="s">
        <v>125</v>
      </c>
      <c r="BE367" s="233">
        <f>IF(N367="základní",J367,0)</f>
        <v>0</v>
      </c>
      <c r="BF367" s="233">
        <f>IF(N367="snížená",J367,0)</f>
        <v>0</v>
      </c>
      <c r="BG367" s="233">
        <f>IF(N367="zákl. přenesená",J367,0)</f>
        <v>0</v>
      </c>
      <c r="BH367" s="233">
        <f>IF(N367="sníž. přenesená",J367,0)</f>
        <v>0</v>
      </c>
      <c r="BI367" s="233">
        <f>IF(N367="nulová",J367,0)</f>
        <v>0</v>
      </c>
      <c r="BJ367" s="18" t="s">
        <v>82</v>
      </c>
      <c r="BK367" s="233">
        <f>ROUND(I367*H367,2)</f>
        <v>0</v>
      </c>
      <c r="BL367" s="18" t="s">
        <v>466</v>
      </c>
      <c r="BM367" s="232" t="s">
        <v>520</v>
      </c>
    </row>
    <row r="368" s="2" customFormat="1" ht="6.96" customHeight="1">
      <c r="A368" s="39"/>
      <c r="B368" s="67"/>
      <c r="C368" s="68"/>
      <c r="D368" s="68"/>
      <c r="E368" s="68"/>
      <c r="F368" s="68"/>
      <c r="G368" s="68"/>
      <c r="H368" s="68"/>
      <c r="I368" s="68"/>
      <c r="J368" s="68"/>
      <c r="K368" s="68"/>
      <c r="L368" s="45"/>
      <c r="M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</row>
  </sheetData>
  <sheetProtection sheet="1" autoFilter="0" formatColumns="0" formatRows="0" objects="1" scenarios="1" spinCount="100000" saltValue="0NmkpssB2gkC61wgBUcMrmlfj8e9g1PzdZA30CwRWuNYLFSl2qoNFa2v2T7Z8rwG15ntPFCEJJYtEpzUKnQtRA==" hashValue="1TeZUeDId5q8Le7Qwpl1MGFS1rfiU5zwdVFLzbVC6D3BeDkyltV0MTu93JUZUKeEgBVcYcUORvonDwsmuY6sBw==" algorithmName="SHA-512" password="CC35"/>
  <autoFilter ref="C129:K367"/>
  <mergeCells count="9">
    <mergeCell ref="E7:H7"/>
    <mergeCell ref="E9:H9"/>
    <mergeCell ref="E18:H18"/>
    <mergeCell ref="E27:H27"/>
    <mergeCell ref="E85:H85"/>
    <mergeCell ref="E87:H87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84</v>
      </c>
    </row>
    <row r="4" s="1" customFormat="1" ht="24.96" customHeight="1">
      <c r="B4" s="21"/>
      <c r="D4" s="139" t="s">
        <v>88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Rekonstrukce ulice Školní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89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521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24. 6. 2026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31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34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35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37</v>
      </c>
      <c r="G32" s="39"/>
      <c r="H32" s="39"/>
      <c r="I32" s="153" t="s">
        <v>36</v>
      </c>
      <c r="J32" s="153" t="s">
        <v>38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39</v>
      </c>
      <c r="E33" s="141" t="s">
        <v>40</v>
      </c>
      <c r="F33" s="155">
        <f>ROUND((SUM(BE118:BE143)),  2)</f>
        <v>0</v>
      </c>
      <c r="G33" s="39"/>
      <c r="H33" s="39"/>
      <c r="I33" s="156">
        <v>0.20999999999999999</v>
      </c>
      <c r="J33" s="155">
        <f>ROUND(((SUM(BE118:BE143))*I33),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41</v>
      </c>
      <c r="F34" s="155">
        <f>ROUND((SUM(BF118:BF143)),  2)</f>
        <v>0</v>
      </c>
      <c r="G34" s="39"/>
      <c r="H34" s="39"/>
      <c r="I34" s="156">
        <v>0.12</v>
      </c>
      <c r="J34" s="155">
        <f>ROUND(((SUM(BF118:BF143))*I34),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42</v>
      </c>
      <c r="F35" s="155">
        <f>ROUND((SUM(BG118:BG143)),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43</v>
      </c>
      <c r="F36" s="155">
        <f>ROUND((SUM(BH118:BH143)),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44</v>
      </c>
      <c r="F37" s="155">
        <f>ROUND((SUM(BI118:BI143)),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45</v>
      </c>
      <c r="E39" s="159"/>
      <c r="F39" s="159"/>
      <c r="G39" s="160" t="s">
        <v>46</v>
      </c>
      <c r="H39" s="161" t="s">
        <v>47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48</v>
      </c>
      <c r="E50" s="165"/>
      <c r="F50" s="165"/>
      <c r="G50" s="164" t="s">
        <v>49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50</v>
      </c>
      <c r="E61" s="167"/>
      <c r="F61" s="168" t="s">
        <v>51</v>
      </c>
      <c r="G61" s="166" t="s">
        <v>50</v>
      </c>
      <c r="H61" s="167"/>
      <c r="I61" s="167"/>
      <c r="J61" s="169" t="s">
        <v>51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52</v>
      </c>
      <c r="E65" s="170"/>
      <c r="F65" s="170"/>
      <c r="G65" s="164" t="s">
        <v>53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50</v>
      </c>
      <c r="E76" s="167"/>
      <c r="F76" s="168" t="s">
        <v>51</v>
      </c>
      <c r="G76" s="166" t="s">
        <v>50</v>
      </c>
      <c r="H76" s="167"/>
      <c r="I76" s="167"/>
      <c r="J76" s="169" t="s">
        <v>51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91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Rekonstrukce ulice Školní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89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02 - Výměna podloží (při nesplnění Edef2)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KÚ Veselá u Mnichova Hradiště</v>
      </c>
      <c r="G89" s="41"/>
      <c r="H89" s="41"/>
      <c r="I89" s="33" t="s">
        <v>22</v>
      </c>
      <c r="J89" s="80" t="str">
        <f>IF(J12="","",J12)</f>
        <v>24. 6. 2026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Město Mnichovo Hradiště</v>
      </c>
      <c r="G91" s="41"/>
      <c r="H91" s="41"/>
      <c r="I91" s="33" t="s">
        <v>30</v>
      </c>
      <c r="J91" s="37" t="str">
        <f>E21</f>
        <v>ANITAS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ANITAS s.r.o.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92</v>
      </c>
      <c r="D94" s="177"/>
      <c r="E94" s="177"/>
      <c r="F94" s="177"/>
      <c r="G94" s="177"/>
      <c r="H94" s="177"/>
      <c r="I94" s="177"/>
      <c r="J94" s="178" t="s">
        <v>93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94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95</v>
      </c>
    </row>
    <row r="97" s="9" customFormat="1" ht="24.96" customHeight="1">
      <c r="A97" s="9"/>
      <c r="B97" s="180"/>
      <c r="C97" s="181"/>
      <c r="D97" s="182" t="s">
        <v>96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97</v>
      </c>
      <c r="E98" s="189"/>
      <c r="F98" s="189"/>
      <c r="G98" s="189"/>
      <c r="H98" s="189"/>
      <c r="I98" s="189"/>
      <c r="J98" s="190">
        <f>J120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110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6.5" customHeight="1">
      <c r="A108" s="39"/>
      <c r="B108" s="40"/>
      <c r="C108" s="41"/>
      <c r="D108" s="41"/>
      <c r="E108" s="175" t="str">
        <f>E7</f>
        <v>Rekonstrukce ulice Školní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89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77" t="str">
        <f>E9</f>
        <v>SO 02 - Výměna podloží (při nesplnění Edef2)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>KÚ Veselá u Mnichova Hradiště</v>
      </c>
      <c r="G112" s="41"/>
      <c r="H112" s="41"/>
      <c r="I112" s="33" t="s">
        <v>22</v>
      </c>
      <c r="J112" s="80" t="str">
        <f>IF(J12="","",J12)</f>
        <v>24. 6. 2026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24</v>
      </c>
      <c r="D114" s="41"/>
      <c r="E114" s="41"/>
      <c r="F114" s="28" t="str">
        <f>E15</f>
        <v>Město Mnichovo Hradiště</v>
      </c>
      <c r="G114" s="41"/>
      <c r="H114" s="41"/>
      <c r="I114" s="33" t="s">
        <v>30</v>
      </c>
      <c r="J114" s="37" t="str">
        <f>E21</f>
        <v>ANITAS s.r.o.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28</v>
      </c>
      <c r="D115" s="41"/>
      <c r="E115" s="41"/>
      <c r="F115" s="28" t="str">
        <f>IF(E18="","",E18)</f>
        <v>Vyplň údaj</v>
      </c>
      <c r="G115" s="41"/>
      <c r="H115" s="41"/>
      <c r="I115" s="33" t="s">
        <v>33</v>
      </c>
      <c r="J115" s="37" t="str">
        <f>E24</f>
        <v>ANITAS s.r.o.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192"/>
      <c r="B117" s="193"/>
      <c r="C117" s="194" t="s">
        <v>111</v>
      </c>
      <c r="D117" s="195" t="s">
        <v>60</v>
      </c>
      <c r="E117" s="195" t="s">
        <v>56</v>
      </c>
      <c r="F117" s="195" t="s">
        <v>57</v>
      </c>
      <c r="G117" s="195" t="s">
        <v>112</v>
      </c>
      <c r="H117" s="195" t="s">
        <v>113</v>
      </c>
      <c r="I117" s="195" t="s">
        <v>114</v>
      </c>
      <c r="J117" s="196" t="s">
        <v>93</v>
      </c>
      <c r="K117" s="197" t="s">
        <v>115</v>
      </c>
      <c r="L117" s="198"/>
      <c r="M117" s="101" t="s">
        <v>1</v>
      </c>
      <c r="N117" s="102" t="s">
        <v>39</v>
      </c>
      <c r="O117" s="102" t="s">
        <v>116</v>
      </c>
      <c r="P117" s="102" t="s">
        <v>117</v>
      </c>
      <c r="Q117" s="102" t="s">
        <v>118</v>
      </c>
      <c r="R117" s="102" t="s">
        <v>119</v>
      </c>
      <c r="S117" s="102" t="s">
        <v>120</v>
      </c>
      <c r="T117" s="103" t="s">
        <v>121</v>
      </c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</row>
    <row r="118" s="2" customFormat="1" ht="22.8" customHeight="1">
      <c r="A118" s="39"/>
      <c r="B118" s="40"/>
      <c r="C118" s="108" t="s">
        <v>122</v>
      </c>
      <c r="D118" s="41"/>
      <c r="E118" s="41"/>
      <c r="F118" s="41"/>
      <c r="G118" s="41"/>
      <c r="H118" s="41"/>
      <c r="I118" s="41"/>
      <c r="J118" s="199">
        <f>BK118</f>
        <v>0</v>
      </c>
      <c r="K118" s="41"/>
      <c r="L118" s="45"/>
      <c r="M118" s="104"/>
      <c r="N118" s="200"/>
      <c r="O118" s="105"/>
      <c r="P118" s="201">
        <f>P119</f>
        <v>0</v>
      </c>
      <c r="Q118" s="105"/>
      <c r="R118" s="201">
        <f>R119</f>
        <v>285.91800000000001</v>
      </c>
      <c r="S118" s="105"/>
      <c r="T118" s="202">
        <f>T119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74</v>
      </c>
      <c r="AU118" s="18" t="s">
        <v>95</v>
      </c>
      <c r="BK118" s="203">
        <f>BK119</f>
        <v>0</v>
      </c>
    </row>
    <row r="119" s="12" customFormat="1" ht="25.92" customHeight="1">
      <c r="A119" s="12"/>
      <c r="B119" s="204"/>
      <c r="C119" s="205"/>
      <c r="D119" s="206" t="s">
        <v>74</v>
      </c>
      <c r="E119" s="207" t="s">
        <v>123</v>
      </c>
      <c r="F119" s="207" t="s">
        <v>124</v>
      </c>
      <c r="G119" s="205"/>
      <c r="H119" s="205"/>
      <c r="I119" s="208"/>
      <c r="J119" s="209">
        <f>BK119</f>
        <v>0</v>
      </c>
      <c r="K119" s="205"/>
      <c r="L119" s="210"/>
      <c r="M119" s="211"/>
      <c r="N119" s="212"/>
      <c r="O119" s="212"/>
      <c r="P119" s="213">
        <f>P120</f>
        <v>0</v>
      </c>
      <c r="Q119" s="212"/>
      <c r="R119" s="213">
        <f>R120</f>
        <v>285.91800000000001</v>
      </c>
      <c r="S119" s="212"/>
      <c r="T119" s="214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5" t="s">
        <v>82</v>
      </c>
      <c r="AT119" s="216" t="s">
        <v>74</v>
      </c>
      <c r="AU119" s="216" t="s">
        <v>75</v>
      </c>
      <c r="AY119" s="215" t="s">
        <v>125</v>
      </c>
      <c r="BK119" s="217">
        <f>BK120</f>
        <v>0</v>
      </c>
    </row>
    <row r="120" s="12" customFormat="1" ht="22.8" customHeight="1">
      <c r="A120" s="12"/>
      <c r="B120" s="204"/>
      <c r="C120" s="205"/>
      <c r="D120" s="206" t="s">
        <v>74</v>
      </c>
      <c r="E120" s="218" t="s">
        <v>82</v>
      </c>
      <c r="F120" s="218" t="s">
        <v>126</v>
      </c>
      <c r="G120" s="205"/>
      <c r="H120" s="205"/>
      <c r="I120" s="208"/>
      <c r="J120" s="219">
        <f>BK120</f>
        <v>0</v>
      </c>
      <c r="K120" s="205"/>
      <c r="L120" s="210"/>
      <c r="M120" s="211"/>
      <c r="N120" s="212"/>
      <c r="O120" s="212"/>
      <c r="P120" s="213">
        <f>SUM(P121:P143)</f>
        <v>0</v>
      </c>
      <c r="Q120" s="212"/>
      <c r="R120" s="213">
        <f>SUM(R121:R143)</f>
        <v>285.91800000000001</v>
      </c>
      <c r="S120" s="212"/>
      <c r="T120" s="214">
        <f>SUM(T121:T143)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5" t="s">
        <v>82</v>
      </c>
      <c r="AT120" s="216" t="s">
        <v>74</v>
      </c>
      <c r="AU120" s="216" t="s">
        <v>82</v>
      </c>
      <c r="AY120" s="215" t="s">
        <v>125</v>
      </c>
      <c r="BK120" s="217">
        <f>SUM(BK121:BK143)</f>
        <v>0</v>
      </c>
    </row>
    <row r="121" s="2" customFormat="1" ht="37.8" customHeight="1">
      <c r="A121" s="39"/>
      <c r="B121" s="40"/>
      <c r="C121" s="220" t="s">
        <v>82</v>
      </c>
      <c r="D121" s="220" t="s">
        <v>127</v>
      </c>
      <c r="E121" s="221" t="s">
        <v>146</v>
      </c>
      <c r="F121" s="222" t="s">
        <v>147</v>
      </c>
      <c r="G121" s="223" t="s">
        <v>148</v>
      </c>
      <c r="H121" s="224">
        <v>154.55000000000001</v>
      </c>
      <c r="I121" s="225"/>
      <c r="J121" s="226">
        <f>ROUND(I121*H121,2)</f>
        <v>0</v>
      </c>
      <c r="K121" s="227"/>
      <c r="L121" s="45"/>
      <c r="M121" s="228" t="s">
        <v>1</v>
      </c>
      <c r="N121" s="229" t="s">
        <v>40</v>
      </c>
      <c r="O121" s="92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2" t="s">
        <v>131</v>
      </c>
      <c r="AT121" s="232" t="s">
        <v>127</v>
      </c>
      <c r="AU121" s="232" t="s">
        <v>84</v>
      </c>
      <c r="AY121" s="18" t="s">
        <v>125</v>
      </c>
      <c r="BE121" s="233">
        <f>IF(N121="základní",J121,0)</f>
        <v>0</v>
      </c>
      <c r="BF121" s="233">
        <f>IF(N121="snížená",J121,0)</f>
        <v>0</v>
      </c>
      <c r="BG121" s="233">
        <f>IF(N121="zákl. přenesená",J121,0)</f>
        <v>0</v>
      </c>
      <c r="BH121" s="233">
        <f>IF(N121="sníž. přenesená",J121,0)</f>
        <v>0</v>
      </c>
      <c r="BI121" s="233">
        <f>IF(N121="nulová",J121,0)</f>
        <v>0</v>
      </c>
      <c r="BJ121" s="18" t="s">
        <v>82</v>
      </c>
      <c r="BK121" s="233">
        <f>ROUND(I121*H121,2)</f>
        <v>0</v>
      </c>
      <c r="BL121" s="18" t="s">
        <v>131</v>
      </c>
      <c r="BM121" s="232" t="s">
        <v>522</v>
      </c>
    </row>
    <row r="122" s="13" customFormat="1">
      <c r="A122" s="13"/>
      <c r="B122" s="234"/>
      <c r="C122" s="235"/>
      <c r="D122" s="236" t="s">
        <v>133</v>
      </c>
      <c r="E122" s="237" t="s">
        <v>1</v>
      </c>
      <c r="F122" s="238" t="s">
        <v>523</v>
      </c>
      <c r="G122" s="235"/>
      <c r="H122" s="237" t="s">
        <v>1</v>
      </c>
      <c r="I122" s="239"/>
      <c r="J122" s="235"/>
      <c r="K122" s="235"/>
      <c r="L122" s="240"/>
      <c r="M122" s="241"/>
      <c r="N122" s="242"/>
      <c r="O122" s="242"/>
      <c r="P122" s="242"/>
      <c r="Q122" s="242"/>
      <c r="R122" s="242"/>
      <c r="S122" s="242"/>
      <c r="T122" s="24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4" t="s">
        <v>133</v>
      </c>
      <c r="AU122" s="244" t="s">
        <v>84</v>
      </c>
      <c r="AV122" s="13" t="s">
        <v>82</v>
      </c>
      <c r="AW122" s="13" t="s">
        <v>32</v>
      </c>
      <c r="AX122" s="13" t="s">
        <v>75</v>
      </c>
      <c r="AY122" s="244" t="s">
        <v>125</v>
      </c>
    </row>
    <row r="123" s="13" customFormat="1">
      <c r="A123" s="13"/>
      <c r="B123" s="234"/>
      <c r="C123" s="235"/>
      <c r="D123" s="236" t="s">
        <v>133</v>
      </c>
      <c r="E123" s="237" t="s">
        <v>1</v>
      </c>
      <c r="F123" s="238" t="s">
        <v>151</v>
      </c>
      <c r="G123" s="235"/>
      <c r="H123" s="237" t="s">
        <v>1</v>
      </c>
      <c r="I123" s="239"/>
      <c r="J123" s="235"/>
      <c r="K123" s="235"/>
      <c r="L123" s="240"/>
      <c r="M123" s="241"/>
      <c r="N123" s="242"/>
      <c r="O123" s="242"/>
      <c r="P123" s="242"/>
      <c r="Q123" s="242"/>
      <c r="R123" s="242"/>
      <c r="S123" s="242"/>
      <c r="T123" s="24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4" t="s">
        <v>133</v>
      </c>
      <c r="AU123" s="244" t="s">
        <v>84</v>
      </c>
      <c r="AV123" s="13" t="s">
        <v>82</v>
      </c>
      <c r="AW123" s="13" t="s">
        <v>32</v>
      </c>
      <c r="AX123" s="13" t="s">
        <v>75</v>
      </c>
      <c r="AY123" s="244" t="s">
        <v>125</v>
      </c>
    </row>
    <row r="124" s="14" customFormat="1">
      <c r="A124" s="14"/>
      <c r="B124" s="245"/>
      <c r="C124" s="246"/>
      <c r="D124" s="236" t="s">
        <v>133</v>
      </c>
      <c r="E124" s="247" t="s">
        <v>1</v>
      </c>
      <c r="F124" s="248" t="s">
        <v>524</v>
      </c>
      <c r="G124" s="246"/>
      <c r="H124" s="249">
        <v>206.80000000000001</v>
      </c>
      <c r="I124" s="250"/>
      <c r="J124" s="246"/>
      <c r="K124" s="246"/>
      <c r="L124" s="251"/>
      <c r="M124" s="252"/>
      <c r="N124" s="253"/>
      <c r="O124" s="253"/>
      <c r="P124" s="253"/>
      <c r="Q124" s="253"/>
      <c r="R124" s="253"/>
      <c r="S124" s="253"/>
      <c r="T124" s="25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5" t="s">
        <v>133</v>
      </c>
      <c r="AU124" s="255" t="s">
        <v>84</v>
      </c>
      <c r="AV124" s="14" t="s">
        <v>84</v>
      </c>
      <c r="AW124" s="14" t="s">
        <v>32</v>
      </c>
      <c r="AX124" s="14" t="s">
        <v>75</v>
      </c>
      <c r="AY124" s="255" t="s">
        <v>125</v>
      </c>
    </row>
    <row r="125" s="13" customFormat="1">
      <c r="A125" s="13"/>
      <c r="B125" s="234"/>
      <c r="C125" s="235"/>
      <c r="D125" s="236" t="s">
        <v>133</v>
      </c>
      <c r="E125" s="237" t="s">
        <v>1</v>
      </c>
      <c r="F125" s="238" t="s">
        <v>153</v>
      </c>
      <c r="G125" s="235"/>
      <c r="H125" s="237" t="s">
        <v>1</v>
      </c>
      <c r="I125" s="239"/>
      <c r="J125" s="235"/>
      <c r="K125" s="235"/>
      <c r="L125" s="240"/>
      <c r="M125" s="241"/>
      <c r="N125" s="242"/>
      <c r="O125" s="242"/>
      <c r="P125" s="242"/>
      <c r="Q125" s="242"/>
      <c r="R125" s="242"/>
      <c r="S125" s="242"/>
      <c r="T125" s="24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4" t="s">
        <v>133</v>
      </c>
      <c r="AU125" s="244" t="s">
        <v>84</v>
      </c>
      <c r="AV125" s="13" t="s">
        <v>82</v>
      </c>
      <c r="AW125" s="13" t="s">
        <v>32</v>
      </c>
      <c r="AX125" s="13" t="s">
        <v>75</v>
      </c>
      <c r="AY125" s="244" t="s">
        <v>125</v>
      </c>
    </row>
    <row r="126" s="14" customFormat="1">
      <c r="A126" s="14"/>
      <c r="B126" s="245"/>
      <c r="C126" s="246"/>
      <c r="D126" s="236" t="s">
        <v>133</v>
      </c>
      <c r="E126" s="247" t="s">
        <v>1</v>
      </c>
      <c r="F126" s="248" t="s">
        <v>525</v>
      </c>
      <c r="G126" s="246"/>
      <c r="H126" s="249">
        <v>1.5</v>
      </c>
      <c r="I126" s="250"/>
      <c r="J126" s="246"/>
      <c r="K126" s="246"/>
      <c r="L126" s="251"/>
      <c r="M126" s="252"/>
      <c r="N126" s="253"/>
      <c r="O126" s="253"/>
      <c r="P126" s="253"/>
      <c r="Q126" s="253"/>
      <c r="R126" s="253"/>
      <c r="S126" s="253"/>
      <c r="T126" s="25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5" t="s">
        <v>133</v>
      </c>
      <c r="AU126" s="255" t="s">
        <v>84</v>
      </c>
      <c r="AV126" s="14" t="s">
        <v>84</v>
      </c>
      <c r="AW126" s="14" t="s">
        <v>32</v>
      </c>
      <c r="AX126" s="14" t="s">
        <v>75</v>
      </c>
      <c r="AY126" s="255" t="s">
        <v>125</v>
      </c>
    </row>
    <row r="127" s="13" customFormat="1">
      <c r="A127" s="13"/>
      <c r="B127" s="234"/>
      <c r="C127" s="235"/>
      <c r="D127" s="236" t="s">
        <v>133</v>
      </c>
      <c r="E127" s="237" t="s">
        <v>1</v>
      </c>
      <c r="F127" s="238" t="s">
        <v>155</v>
      </c>
      <c r="G127" s="235"/>
      <c r="H127" s="237" t="s">
        <v>1</v>
      </c>
      <c r="I127" s="239"/>
      <c r="J127" s="235"/>
      <c r="K127" s="235"/>
      <c r="L127" s="240"/>
      <c r="M127" s="241"/>
      <c r="N127" s="242"/>
      <c r="O127" s="242"/>
      <c r="P127" s="242"/>
      <c r="Q127" s="242"/>
      <c r="R127" s="242"/>
      <c r="S127" s="242"/>
      <c r="T127" s="24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4" t="s">
        <v>133</v>
      </c>
      <c r="AU127" s="244" t="s">
        <v>84</v>
      </c>
      <c r="AV127" s="13" t="s">
        <v>82</v>
      </c>
      <c r="AW127" s="13" t="s">
        <v>32</v>
      </c>
      <c r="AX127" s="13" t="s">
        <v>75</v>
      </c>
      <c r="AY127" s="244" t="s">
        <v>125</v>
      </c>
    </row>
    <row r="128" s="14" customFormat="1">
      <c r="A128" s="14"/>
      <c r="B128" s="245"/>
      <c r="C128" s="246"/>
      <c r="D128" s="236" t="s">
        <v>133</v>
      </c>
      <c r="E128" s="247" t="s">
        <v>1</v>
      </c>
      <c r="F128" s="248" t="s">
        <v>526</v>
      </c>
      <c r="G128" s="246"/>
      <c r="H128" s="249">
        <v>38.799999999999997</v>
      </c>
      <c r="I128" s="250"/>
      <c r="J128" s="246"/>
      <c r="K128" s="246"/>
      <c r="L128" s="251"/>
      <c r="M128" s="252"/>
      <c r="N128" s="253"/>
      <c r="O128" s="253"/>
      <c r="P128" s="253"/>
      <c r="Q128" s="253"/>
      <c r="R128" s="253"/>
      <c r="S128" s="253"/>
      <c r="T128" s="25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5" t="s">
        <v>133</v>
      </c>
      <c r="AU128" s="255" t="s">
        <v>84</v>
      </c>
      <c r="AV128" s="14" t="s">
        <v>84</v>
      </c>
      <c r="AW128" s="14" t="s">
        <v>32</v>
      </c>
      <c r="AX128" s="14" t="s">
        <v>75</v>
      </c>
      <c r="AY128" s="255" t="s">
        <v>125</v>
      </c>
    </row>
    <row r="129" s="13" customFormat="1">
      <c r="A129" s="13"/>
      <c r="B129" s="234"/>
      <c r="C129" s="235"/>
      <c r="D129" s="236" t="s">
        <v>133</v>
      </c>
      <c r="E129" s="237" t="s">
        <v>1</v>
      </c>
      <c r="F129" s="238" t="s">
        <v>157</v>
      </c>
      <c r="G129" s="235"/>
      <c r="H129" s="237" t="s">
        <v>1</v>
      </c>
      <c r="I129" s="239"/>
      <c r="J129" s="235"/>
      <c r="K129" s="235"/>
      <c r="L129" s="240"/>
      <c r="M129" s="241"/>
      <c r="N129" s="242"/>
      <c r="O129" s="242"/>
      <c r="P129" s="242"/>
      <c r="Q129" s="242"/>
      <c r="R129" s="242"/>
      <c r="S129" s="242"/>
      <c r="T129" s="24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4" t="s">
        <v>133</v>
      </c>
      <c r="AU129" s="244" t="s">
        <v>84</v>
      </c>
      <c r="AV129" s="13" t="s">
        <v>82</v>
      </c>
      <c r="AW129" s="13" t="s">
        <v>32</v>
      </c>
      <c r="AX129" s="13" t="s">
        <v>75</v>
      </c>
      <c r="AY129" s="244" t="s">
        <v>125</v>
      </c>
    </row>
    <row r="130" s="14" customFormat="1">
      <c r="A130" s="14"/>
      <c r="B130" s="245"/>
      <c r="C130" s="246"/>
      <c r="D130" s="236" t="s">
        <v>133</v>
      </c>
      <c r="E130" s="247" t="s">
        <v>1</v>
      </c>
      <c r="F130" s="248" t="s">
        <v>527</v>
      </c>
      <c r="G130" s="246"/>
      <c r="H130" s="249">
        <v>56.799999999999997</v>
      </c>
      <c r="I130" s="250"/>
      <c r="J130" s="246"/>
      <c r="K130" s="246"/>
      <c r="L130" s="251"/>
      <c r="M130" s="252"/>
      <c r="N130" s="253"/>
      <c r="O130" s="253"/>
      <c r="P130" s="253"/>
      <c r="Q130" s="253"/>
      <c r="R130" s="253"/>
      <c r="S130" s="253"/>
      <c r="T130" s="25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5" t="s">
        <v>133</v>
      </c>
      <c r="AU130" s="255" t="s">
        <v>84</v>
      </c>
      <c r="AV130" s="14" t="s">
        <v>84</v>
      </c>
      <c r="AW130" s="14" t="s">
        <v>32</v>
      </c>
      <c r="AX130" s="14" t="s">
        <v>75</v>
      </c>
      <c r="AY130" s="255" t="s">
        <v>125</v>
      </c>
    </row>
    <row r="131" s="13" customFormat="1">
      <c r="A131" s="13"/>
      <c r="B131" s="234"/>
      <c r="C131" s="235"/>
      <c r="D131" s="236" t="s">
        <v>133</v>
      </c>
      <c r="E131" s="237" t="s">
        <v>1</v>
      </c>
      <c r="F131" s="238" t="s">
        <v>161</v>
      </c>
      <c r="G131" s="235"/>
      <c r="H131" s="237" t="s">
        <v>1</v>
      </c>
      <c r="I131" s="239"/>
      <c r="J131" s="235"/>
      <c r="K131" s="235"/>
      <c r="L131" s="240"/>
      <c r="M131" s="241"/>
      <c r="N131" s="242"/>
      <c r="O131" s="242"/>
      <c r="P131" s="242"/>
      <c r="Q131" s="242"/>
      <c r="R131" s="242"/>
      <c r="S131" s="242"/>
      <c r="T131" s="24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4" t="s">
        <v>133</v>
      </c>
      <c r="AU131" s="244" t="s">
        <v>84</v>
      </c>
      <c r="AV131" s="13" t="s">
        <v>82</v>
      </c>
      <c r="AW131" s="13" t="s">
        <v>32</v>
      </c>
      <c r="AX131" s="13" t="s">
        <v>75</v>
      </c>
      <c r="AY131" s="244" t="s">
        <v>125</v>
      </c>
    </row>
    <row r="132" s="14" customFormat="1">
      <c r="A132" s="14"/>
      <c r="B132" s="245"/>
      <c r="C132" s="246"/>
      <c r="D132" s="236" t="s">
        <v>133</v>
      </c>
      <c r="E132" s="247" t="s">
        <v>1</v>
      </c>
      <c r="F132" s="248" t="s">
        <v>528</v>
      </c>
      <c r="G132" s="246"/>
      <c r="H132" s="249">
        <v>5.2000000000000002</v>
      </c>
      <c r="I132" s="250"/>
      <c r="J132" s="246"/>
      <c r="K132" s="246"/>
      <c r="L132" s="251"/>
      <c r="M132" s="252"/>
      <c r="N132" s="253"/>
      <c r="O132" s="253"/>
      <c r="P132" s="253"/>
      <c r="Q132" s="253"/>
      <c r="R132" s="253"/>
      <c r="S132" s="253"/>
      <c r="T132" s="25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5" t="s">
        <v>133</v>
      </c>
      <c r="AU132" s="255" t="s">
        <v>84</v>
      </c>
      <c r="AV132" s="14" t="s">
        <v>84</v>
      </c>
      <c r="AW132" s="14" t="s">
        <v>32</v>
      </c>
      <c r="AX132" s="14" t="s">
        <v>75</v>
      </c>
      <c r="AY132" s="255" t="s">
        <v>125</v>
      </c>
    </row>
    <row r="133" s="15" customFormat="1">
      <c r="A133" s="15"/>
      <c r="B133" s="256"/>
      <c r="C133" s="257"/>
      <c r="D133" s="236" t="s">
        <v>133</v>
      </c>
      <c r="E133" s="258" t="s">
        <v>1</v>
      </c>
      <c r="F133" s="259" t="s">
        <v>167</v>
      </c>
      <c r="G133" s="257"/>
      <c r="H133" s="260">
        <v>309.10000000000002</v>
      </c>
      <c r="I133" s="261"/>
      <c r="J133" s="257"/>
      <c r="K133" s="257"/>
      <c r="L133" s="262"/>
      <c r="M133" s="263"/>
      <c r="N133" s="264"/>
      <c r="O133" s="264"/>
      <c r="P133" s="264"/>
      <c r="Q133" s="264"/>
      <c r="R133" s="264"/>
      <c r="S133" s="264"/>
      <c r="T133" s="26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6" t="s">
        <v>133</v>
      </c>
      <c r="AU133" s="266" t="s">
        <v>84</v>
      </c>
      <c r="AV133" s="15" t="s">
        <v>139</v>
      </c>
      <c r="AW133" s="15" t="s">
        <v>32</v>
      </c>
      <c r="AX133" s="15" t="s">
        <v>75</v>
      </c>
      <c r="AY133" s="266" t="s">
        <v>125</v>
      </c>
    </row>
    <row r="134" s="13" customFormat="1">
      <c r="A134" s="13"/>
      <c r="B134" s="234"/>
      <c r="C134" s="235"/>
      <c r="D134" s="236" t="s">
        <v>133</v>
      </c>
      <c r="E134" s="237" t="s">
        <v>1</v>
      </c>
      <c r="F134" s="238" t="s">
        <v>529</v>
      </c>
      <c r="G134" s="235"/>
      <c r="H134" s="237" t="s">
        <v>1</v>
      </c>
      <c r="I134" s="239"/>
      <c r="J134" s="235"/>
      <c r="K134" s="235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133</v>
      </c>
      <c r="AU134" s="244" t="s">
        <v>84</v>
      </c>
      <c r="AV134" s="13" t="s">
        <v>82</v>
      </c>
      <c r="AW134" s="13" t="s">
        <v>32</v>
      </c>
      <c r="AX134" s="13" t="s">
        <v>75</v>
      </c>
      <c r="AY134" s="244" t="s">
        <v>125</v>
      </c>
    </row>
    <row r="135" s="14" customFormat="1">
      <c r="A135" s="14"/>
      <c r="B135" s="245"/>
      <c r="C135" s="246"/>
      <c r="D135" s="236" t="s">
        <v>133</v>
      </c>
      <c r="E135" s="247" t="s">
        <v>1</v>
      </c>
      <c r="F135" s="248" t="s">
        <v>530</v>
      </c>
      <c r="G135" s="246"/>
      <c r="H135" s="249">
        <v>154.55000000000001</v>
      </c>
      <c r="I135" s="250"/>
      <c r="J135" s="246"/>
      <c r="K135" s="246"/>
      <c r="L135" s="251"/>
      <c r="M135" s="252"/>
      <c r="N135" s="253"/>
      <c r="O135" s="253"/>
      <c r="P135" s="253"/>
      <c r="Q135" s="253"/>
      <c r="R135" s="253"/>
      <c r="S135" s="253"/>
      <c r="T135" s="25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5" t="s">
        <v>133</v>
      </c>
      <c r="AU135" s="255" t="s">
        <v>84</v>
      </c>
      <c r="AV135" s="14" t="s">
        <v>84</v>
      </c>
      <c r="AW135" s="14" t="s">
        <v>32</v>
      </c>
      <c r="AX135" s="14" t="s">
        <v>82</v>
      </c>
      <c r="AY135" s="255" t="s">
        <v>125</v>
      </c>
    </row>
    <row r="136" s="2" customFormat="1" ht="37.8" customHeight="1">
      <c r="A136" s="39"/>
      <c r="B136" s="40"/>
      <c r="C136" s="220" t="s">
        <v>84</v>
      </c>
      <c r="D136" s="220" t="s">
        <v>127</v>
      </c>
      <c r="E136" s="221" t="s">
        <v>186</v>
      </c>
      <c r="F136" s="222" t="s">
        <v>187</v>
      </c>
      <c r="G136" s="223" t="s">
        <v>148</v>
      </c>
      <c r="H136" s="224">
        <v>154.55000000000001</v>
      </c>
      <c r="I136" s="225"/>
      <c r="J136" s="226">
        <f>ROUND(I136*H136,2)</f>
        <v>0</v>
      </c>
      <c r="K136" s="227"/>
      <c r="L136" s="45"/>
      <c r="M136" s="228" t="s">
        <v>1</v>
      </c>
      <c r="N136" s="229" t="s">
        <v>40</v>
      </c>
      <c r="O136" s="92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2" t="s">
        <v>131</v>
      </c>
      <c r="AT136" s="232" t="s">
        <v>127</v>
      </c>
      <c r="AU136" s="232" t="s">
        <v>84</v>
      </c>
      <c r="AY136" s="18" t="s">
        <v>125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8" t="s">
        <v>82</v>
      </c>
      <c r="BK136" s="233">
        <f>ROUND(I136*H136,2)</f>
        <v>0</v>
      </c>
      <c r="BL136" s="18" t="s">
        <v>131</v>
      </c>
      <c r="BM136" s="232" t="s">
        <v>531</v>
      </c>
    </row>
    <row r="137" s="2" customFormat="1" ht="24.15" customHeight="1">
      <c r="A137" s="39"/>
      <c r="B137" s="40"/>
      <c r="C137" s="220" t="s">
        <v>139</v>
      </c>
      <c r="D137" s="220" t="s">
        <v>127</v>
      </c>
      <c r="E137" s="221" t="s">
        <v>532</v>
      </c>
      <c r="F137" s="222" t="s">
        <v>533</v>
      </c>
      <c r="G137" s="223" t="s">
        <v>148</v>
      </c>
      <c r="H137" s="224">
        <v>154.55000000000001</v>
      </c>
      <c r="I137" s="225"/>
      <c r="J137" s="226">
        <f>ROUND(I137*H137,2)</f>
        <v>0</v>
      </c>
      <c r="K137" s="227"/>
      <c r="L137" s="45"/>
      <c r="M137" s="228" t="s">
        <v>1</v>
      </c>
      <c r="N137" s="229" t="s">
        <v>40</v>
      </c>
      <c r="O137" s="92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2" t="s">
        <v>131</v>
      </c>
      <c r="AT137" s="232" t="s">
        <v>127</v>
      </c>
      <c r="AU137" s="232" t="s">
        <v>84</v>
      </c>
      <c r="AY137" s="18" t="s">
        <v>125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8" t="s">
        <v>82</v>
      </c>
      <c r="BK137" s="233">
        <f>ROUND(I137*H137,2)</f>
        <v>0</v>
      </c>
      <c r="BL137" s="18" t="s">
        <v>131</v>
      </c>
      <c r="BM137" s="232" t="s">
        <v>534</v>
      </c>
    </row>
    <row r="138" s="13" customFormat="1">
      <c r="A138" s="13"/>
      <c r="B138" s="234"/>
      <c r="C138" s="235"/>
      <c r="D138" s="236" t="s">
        <v>133</v>
      </c>
      <c r="E138" s="237" t="s">
        <v>1</v>
      </c>
      <c r="F138" s="238" t="s">
        <v>535</v>
      </c>
      <c r="G138" s="235"/>
      <c r="H138" s="237" t="s">
        <v>1</v>
      </c>
      <c r="I138" s="239"/>
      <c r="J138" s="235"/>
      <c r="K138" s="235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133</v>
      </c>
      <c r="AU138" s="244" t="s">
        <v>84</v>
      </c>
      <c r="AV138" s="13" t="s">
        <v>82</v>
      </c>
      <c r="AW138" s="13" t="s">
        <v>32</v>
      </c>
      <c r="AX138" s="13" t="s">
        <v>75</v>
      </c>
      <c r="AY138" s="244" t="s">
        <v>125</v>
      </c>
    </row>
    <row r="139" s="14" customFormat="1">
      <c r="A139" s="14"/>
      <c r="B139" s="245"/>
      <c r="C139" s="246"/>
      <c r="D139" s="236" t="s">
        <v>133</v>
      </c>
      <c r="E139" s="247" t="s">
        <v>1</v>
      </c>
      <c r="F139" s="248" t="s">
        <v>536</v>
      </c>
      <c r="G139" s="246"/>
      <c r="H139" s="249">
        <v>154.55000000000001</v>
      </c>
      <c r="I139" s="250"/>
      <c r="J139" s="246"/>
      <c r="K139" s="246"/>
      <c r="L139" s="251"/>
      <c r="M139" s="252"/>
      <c r="N139" s="253"/>
      <c r="O139" s="253"/>
      <c r="P139" s="253"/>
      <c r="Q139" s="253"/>
      <c r="R139" s="253"/>
      <c r="S139" s="253"/>
      <c r="T139" s="25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5" t="s">
        <v>133</v>
      </c>
      <c r="AU139" s="255" t="s">
        <v>84</v>
      </c>
      <c r="AV139" s="14" t="s">
        <v>84</v>
      </c>
      <c r="AW139" s="14" t="s">
        <v>32</v>
      </c>
      <c r="AX139" s="14" t="s">
        <v>82</v>
      </c>
      <c r="AY139" s="255" t="s">
        <v>125</v>
      </c>
    </row>
    <row r="140" s="2" customFormat="1" ht="16.5" customHeight="1">
      <c r="A140" s="39"/>
      <c r="B140" s="40"/>
      <c r="C140" s="278" t="s">
        <v>131</v>
      </c>
      <c r="D140" s="278" t="s">
        <v>215</v>
      </c>
      <c r="E140" s="279" t="s">
        <v>537</v>
      </c>
      <c r="F140" s="280" t="s">
        <v>538</v>
      </c>
      <c r="G140" s="281" t="s">
        <v>194</v>
      </c>
      <c r="H140" s="282">
        <v>285.91800000000001</v>
      </c>
      <c r="I140" s="283"/>
      <c r="J140" s="284">
        <f>ROUND(I140*H140,2)</f>
        <v>0</v>
      </c>
      <c r="K140" s="285"/>
      <c r="L140" s="286"/>
      <c r="M140" s="287" t="s">
        <v>1</v>
      </c>
      <c r="N140" s="288" t="s">
        <v>40</v>
      </c>
      <c r="O140" s="92"/>
      <c r="P140" s="230">
        <f>O140*H140</f>
        <v>0</v>
      </c>
      <c r="Q140" s="230">
        <v>1</v>
      </c>
      <c r="R140" s="230">
        <f>Q140*H140</f>
        <v>285.91800000000001</v>
      </c>
      <c r="S140" s="230">
        <v>0</v>
      </c>
      <c r="T140" s="23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191</v>
      </c>
      <c r="AT140" s="232" t="s">
        <v>215</v>
      </c>
      <c r="AU140" s="232" t="s">
        <v>84</v>
      </c>
      <c r="AY140" s="18" t="s">
        <v>125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82</v>
      </c>
      <c r="BK140" s="233">
        <f>ROUND(I140*H140,2)</f>
        <v>0</v>
      </c>
      <c r="BL140" s="18" t="s">
        <v>131</v>
      </c>
      <c r="BM140" s="232" t="s">
        <v>539</v>
      </c>
    </row>
    <row r="141" s="14" customFormat="1">
      <c r="A141" s="14"/>
      <c r="B141" s="245"/>
      <c r="C141" s="246"/>
      <c r="D141" s="236" t="s">
        <v>133</v>
      </c>
      <c r="E141" s="247" t="s">
        <v>1</v>
      </c>
      <c r="F141" s="248" t="s">
        <v>540</v>
      </c>
      <c r="G141" s="246"/>
      <c r="H141" s="249">
        <v>285.91800000000001</v>
      </c>
      <c r="I141" s="250"/>
      <c r="J141" s="246"/>
      <c r="K141" s="246"/>
      <c r="L141" s="251"/>
      <c r="M141" s="252"/>
      <c r="N141" s="253"/>
      <c r="O141" s="253"/>
      <c r="P141" s="253"/>
      <c r="Q141" s="253"/>
      <c r="R141" s="253"/>
      <c r="S141" s="253"/>
      <c r="T141" s="25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5" t="s">
        <v>133</v>
      </c>
      <c r="AU141" s="255" t="s">
        <v>84</v>
      </c>
      <c r="AV141" s="14" t="s">
        <v>84</v>
      </c>
      <c r="AW141" s="14" t="s">
        <v>32</v>
      </c>
      <c r="AX141" s="14" t="s">
        <v>82</v>
      </c>
      <c r="AY141" s="255" t="s">
        <v>125</v>
      </c>
    </row>
    <row r="142" s="2" customFormat="1" ht="33" customHeight="1">
      <c r="A142" s="39"/>
      <c r="B142" s="40"/>
      <c r="C142" s="220" t="s">
        <v>172</v>
      </c>
      <c r="D142" s="220" t="s">
        <v>127</v>
      </c>
      <c r="E142" s="221" t="s">
        <v>192</v>
      </c>
      <c r="F142" s="222" t="s">
        <v>541</v>
      </c>
      <c r="G142" s="223" t="s">
        <v>194</v>
      </c>
      <c r="H142" s="224">
        <v>309.10000000000002</v>
      </c>
      <c r="I142" s="225"/>
      <c r="J142" s="226">
        <f>ROUND(I142*H142,2)</f>
        <v>0</v>
      </c>
      <c r="K142" s="227"/>
      <c r="L142" s="45"/>
      <c r="M142" s="228" t="s">
        <v>1</v>
      </c>
      <c r="N142" s="229" t="s">
        <v>40</v>
      </c>
      <c r="O142" s="92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2" t="s">
        <v>131</v>
      </c>
      <c r="AT142" s="232" t="s">
        <v>127</v>
      </c>
      <c r="AU142" s="232" t="s">
        <v>84</v>
      </c>
      <c r="AY142" s="18" t="s">
        <v>125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8" t="s">
        <v>82</v>
      </c>
      <c r="BK142" s="233">
        <f>ROUND(I142*H142,2)</f>
        <v>0</v>
      </c>
      <c r="BL142" s="18" t="s">
        <v>131</v>
      </c>
      <c r="BM142" s="232" t="s">
        <v>542</v>
      </c>
    </row>
    <row r="143" s="14" customFormat="1">
      <c r="A143" s="14"/>
      <c r="B143" s="245"/>
      <c r="C143" s="246"/>
      <c r="D143" s="236" t="s">
        <v>133</v>
      </c>
      <c r="E143" s="247" t="s">
        <v>1</v>
      </c>
      <c r="F143" s="248" t="s">
        <v>543</v>
      </c>
      <c r="G143" s="246"/>
      <c r="H143" s="249">
        <v>309.10000000000002</v>
      </c>
      <c r="I143" s="250"/>
      <c r="J143" s="246"/>
      <c r="K143" s="246"/>
      <c r="L143" s="251"/>
      <c r="M143" s="294"/>
      <c r="N143" s="295"/>
      <c r="O143" s="295"/>
      <c r="P143" s="295"/>
      <c r="Q143" s="295"/>
      <c r="R143" s="295"/>
      <c r="S143" s="295"/>
      <c r="T143" s="296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5" t="s">
        <v>133</v>
      </c>
      <c r="AU143" s="255" t="s">
        <v>84</v>
      </c>
      <c r="AV143" s="14" t="s">
        <v>84</v>
      </c>
      <c r="AW143" s="14" t="s">
        <v>32</v>
      </c>
      <c r="AX143" s="14" t="s">
        <v>82</v>
      </c>
      <c r="AY143" s="255" t="s">
        <v>125</v>
      </c>
    </row>
    <row r="144" s="2" customFormat="1" ht="6.96" customHeight="1">
      <c r="A144" s="39"/>
      <c r="B144" s="67"/>
      <c r="C144" s="68"/>
      <c r="D144" s="68"/>
      <c r="E144" s="68"/>
      <c r="F144" s="68"/>
      <c r="G144" s="68"/>
      <c r="H144" s="68"/>
      <c r="I144" s="68"/>
      <c r="J144" s="68"/>
      <c r="K144" s="68"/>
      <c r="L144" s="45"/>
      <c r="M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</row>
  </sheetData>
  <sheetProtection sheet="1" autoFilter="0" formatColumns="0" formatRows="0" objects="1" scenarios="1" spinCount="100000" saltValue="DhXe08aZZZIBPtxT6w7qbOXmSxGHQmnzWd1XLXSOIa2EX7jP958ftHKFu0vkQWWukb2ApIes0ta1qvZ9Tn2C8w==" hashValue="FLYsBnzgHphuSRGIcDXnAFDSd+/XGlKAmfi0xJMyd4G0nB9fa7sHP6B4RVy0JguYDa6wDRqMMewT94Bz2U+ygQ==" algorithmName="SHA-512" password="CC35"/>
  <autoFilter ref="C117:K143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LAPTOP-F311AD80\Jiří Lábus</dc:creator>
  <cp:lastModifiedBy>LAPTOP-F311AD80\Jiří Lábus</cp:lastModifiedBy>
  <dcterms:created xsi:type="dcterms:W3CDTF">2026-07-13T12:55:56Z</dcterms:created>
  <dcterms:modified xsi:type="dcterms:W3CDTF">2026-07-13T12:55:58Z</dcterms:modified>
</cp:coreProperties>
</file>